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ԷԱՃ,ԳՀ 2026\01, Սնունդ 2026թ\"/>
    </mc:Choice>
  </mc:AlternateContent>
  <xr:revisionPtr revIDLastSave="0" documentId="13_ncr:1_{5CAFF6DA-EA5D-47E1-91A9-9956599BAA7F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Лист1" sheetId="1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31" i="16" l="1"/>
  <c r="AH31" i="16" s="1"/>
  <c r="X26" i="16" l="1"/>
  <c r="X24" i="16"/>
  <c r="AG8" i="16" l="1"/>
  <c r="AH8" i="16" s="1"/>
  <c r="F42" i="16"/>
  <c r="AG9" i="16" l="1"/>
  <c r="AG10" i="16"/>
  <c r="AG11" i="16"/>
  <c r="AG12" i="16"/>
  <c r="AH12" i="16" s="1"/>
  <c r="AG13" i="16"/>
  <c r="AG14" i="16"/>
  <c r="AG15" i="16"/>
  <c r="AG16" i="16"/>
  <c r="AG17" i="16"/>
  <c r="AG18" i="16"/>
  <c r="AG19" i="16"/>
  <c r="AG20" i="16"/>
  <c r="AG21" i="16"/>
  <c r="AG22" i="16"/>
  <c r="AG23" i="16"/>
  <c r="AG24" i="16"/>
  <c r="AG25" i="16"/>
  <c r="AG26" i="16"/>
  <c r="AG27" i="16"/>
  <c r="AG28" i="16"/>
  <c r="AG29" i="16"/>
  <c r="AG30" i="16"/>
  <c r="AG32" i="16"/>
  <c r="AH32" i="16" s="1"/>
  <c r="AG33" i="16"/>
  <c r="AH33" i="16" s="1"/>
  <c r="AG34" i="16"/>
  <c r="AG35" i="16"/>
  <c r="AG36" i="16"/>
  <c r="AG37" i="16"/>
  <c r="AG38" i="16"/>
  <c r="AG39" i="16"/>
  <c r="AG40" i="16"/>
  <c r="AG41" i="16"/>
  <c r="AG42" i="16"/>
  <c r="AG43" i="16"/>
  <c r="AH43" i="16" s="1"/>
  <c r="AG44" i="16"/>
  <c r="AG45" i="16"/>
  <c r="AG46" i="16"/>
  <c r="AG47" i="16"/>
  <c r="AG48" i="16"/>
  <c r="AG49" i="16"/>
  <c r="AG50" i="16"/>
  <c r="AG51" i="16"/>
  <c r="AG52" i="16"/>
  <c r="AG53" i="16"/>
  <c r="AG54" i="16"/>
  <c r="AG55" i="16"/>
  <c r="AG56" i="16"/>
  <c r="AG57" i="16"/>
  <c r="AG58" i="16"/>
  <c r="AG59" i="16"/>
  <c r="AG60" i="16"/>
  <c r="AG61" i="16"/>
  <c r="AG62" i="16"/>
  <c r="AG63" i="16"/>
  <c r="AG64" i="16"/>
  <c r="AG65" i="16"/>
  <c r="AG66" i="16"/>
  <c r="AG67" i="16"/>
  <c r="AG68" i="16"/>
  <c r="AG69" i="16"/>
  <c r="AF12" i="16" l="1"/>
  <c r="AF31" i="16"/>
  <c r="AF32" i="16"/>
  <c r="AF33" i="16"/>
  <c r="AF43" i="16"/>
  <c r="AD12" i="16"/>
  <c r="AD31" i="16"/>
  <c r="AD32" i="16"/>
  <c r="AD33" i="16"/>
  <c r="AD43" i="16"/>
  <c r="AB12" i="16"/>
  <c r="AB31" i="16"/>
  <c r="AB32" i="16"/>
  <c r="AB33" i="16"/>
  <c r="AB43" i="16"/>
  <c r="Z12" i="16"/>
  <c r="Z31" i="16"/>
  <c r="Z32" i="16"/>
  <c r="Z33" i="16"/>
  <c r="Z43" i="16"/>
  <c r="X12" i="16"/>
  <c r="X31" i="16"/>
  <c r="X32" i="16"/>
  <c r="X33" i="16"/>
  <c r="X43" i="16"/>
  <c r="V12" i="16"/>
  <c r="V31" i="16"/>
  <c r="V32" i="16"/>
  <c r="V33" i="16"/>
  <c r="V43" i="16"/>
  <c r="T12" i="16"/>
  <c r="T31" i="16"/>
  <c r="T32" i="16"/>
  <c r="T33" i="16"/>
  <c r="T43" i="16"/>
  <c r="R12" i="16"/>
  <c r="R31" i="16"/>
  <c r="R32" i="16"/>
  <c r="R33" i="16"/>
  <c r="R43" i="16"/>
  <c r="P12" i="16"/>
  <c r="P31" i="16"/>
  <c r="P32" i="16"/>
  <c r="P33" i="16"/>
  <c r="P43" i="16"/>
  <c r="N12" i="16"/>
  <c r="N31" i="16"/>
  <c r="N32" i="16"/>
  <c r="N33" i="16"/>
  <c r="N43" i="16"/>
  <c r="L12" i="16"/>
  <c r="L31" i="16"/>
  <c r="L32" i="16"/>
  <c r="L33" i="16"/>
  <c r="L43" i="16"/>
  <c r="J12" i="16"/>
  <c r="J31" i="16"/>
  <c r="J32" i="16"/>
  <c r="J33" i="16"/>
  <c r="J43" i="16"/>
  <c r="H12" i="16"/>
  <c r="H31" i="16"/>
  <c r="H32" i="16"/>
  <c r="H33" i="16"/>
  <c r="H43" i="16"/>
  <c r="F12" i="16"/>
  <c r="F31" i="16"/>
  <c r="F32" i="16"/>
  <c r="F33" i="16"/>
  <c r="F43" i="16"/>
  <c r="AB54" i="16" l="1"/>
  <c r="T54" i="16"/>
  <c r="AH54" i="16"/>
  <c r="AD54" i="16"/>
  <c r="V54" i="16"/>
  <c r="L54" i="16"/>
  <c r="X54" i="16"/>
  <c r="Z54" i="16"/>
  <c r="AF54" i="16"/>
  <c r="R54" i="16"/>
  <c r="J54" i="16"/>
  <c r="N54" i="16"/>
  <c r="H54" i="16"/>
  <c r="P54" i="16"/>
  <c r="F54" i="16"/>
  <c r="J42" i="16"/>
  <c r="R42" i="16"/>
  <c r="X42" i="16"/>
  <c r="H42" i="16"/>
  <c r="T42" i="16"/>
  <c r="V42" i="16"/>
  <c r="AB42" i="16"/>
  <c r="N42" i="16"/>
  <c r="AD42" i="16"/>
  <c r="L42" i="16"/>
  <c r="AF42" i="16"/>
  <c r="AH42" i="16"/>
  <c r="P42" i="16"/>
  <c r="Z42" i="16"/>
  <c r="AH48" i="16"/>
  <c r="H48" i="16"/>
  <c r="T48" i="16"/>
  <c r="J48" i="16"/>
  <c r="V48" i="16"/>
  <c r="R48" i="16"/>
  <c r="N48" i="16"/>
  <c r="AD48" i="16"/>
  <c r="Z48" i="16"/>
  <c r="X48" i="16"/>
  <c r="L48" i="16"/>
  <c r="AF48" i="16"/>
  <c r="AB48" i="16"/>
  <c r="P48" i="16"/>
  <c r="X23" i="16"/>
  <c r="T23" i="16"/>
  <c r="AH23" i="16"/>
  <c r="AF23" i="16"/>
  <c r="P23" i="16"/>
  <c r="L23" i="16"/>
  <c r="N23" i="16"/>
  <c r="Z23" i="16"/>
  <c r="J23" i="16"/>
  <c r="AB23" i="16"/>
  <c r="R23" i="16"/>
  <c r="V23" i="16"/>
  <c r="AD23" i="16"/>
  <c r="H23" i="16"/>
  <c r="T22" i="16"/>
  <c r="H22" i="16"/>
  <c r="AH22" i="16"/>
  <c r="AB22" i="16"/>
  <c r="AD22" i="16"/>
  <c r="R22" i="16"/>
  <c r="P22" i="16"/>
  <c r="L22" i="16"/>
  <c r="J22" i="16"/>
  <c r="Z22" i="16"/>
  <c r="V22" i="16"/>
  <c r="AF22" i="16"/>
  <c r="X22" i="16"/>
  <c r="N22" i="16"/>
  <c r="R44" i="16"/>
  <c r="AF44" i="16"/>
  <c r="V44" i="16"/>
  <c r="Z44" i="16"/>
  <c r="AD44" i="16"/>
  <c r="H44" i="16"/>
  <c r="AB44" i="16"/>
  <c r="P44" i="16"/>
  <c r="N44" i="16"/>
  <c r="L44" i="16"/>
  <c r="AH44" i="16"/>
  <c r="X44" i="16"/>
  <c r="J44" i="16"/>
  <c r="T44" i="16"/>
  <c r="V67" i="16"/>
  <c r="Z67" i="16"/>
  <c r="AF67" i="16"/>
  <c r="T67" i="16"/>
  <c r="L67" i="16"/>
  <c r="P67" i="16"/>
  <c r="X67" i="16"/>
  <c r="R67" i="16"/>
  <c r="H67" i="16"/>
  <c r="J67" i="16"/>
  <c r="AH67" i="16"/>
  <c r="AB67" i="16"/>
  <c r="AD67" i="16"/>
  <c r="N67" i="16"/>
  <c r="R36" i="16"/>
  <c r="H36" i="16"/>
  <c r="L36" i="16"/>
  <c r="V36" i="16"/>
  <c r="AD36" i="16"/>
  <c r="J36" i="16"/>
  <c r="AB36" i="16"/>
  <c r="T36" i="16"/>
  <c r="AF36" i="16"/>
  <c r="Z36" i="16"/>
  <c r="X36" i="16"/>
  <c r="P36" i="16"/>
  <c r="AH36" i="16"/>
  <c r="N36" i="16"/>
  <c r="P38" i="16"/>
  <c r="N38" i="16"/>
  <c r="AB38" i="16"/>
  <c r="AD38" i="16"/>
  <c r="V38" i="16"/>
  <c r="L38" i="16"/>
  <c r="R38" i="16"/>
  <c r="Z38" i="16"/>
  <c r="T38" i="16"/>
  <c r="AF38" i="16"/>
  <c r="X38" i="16"/>
  <c r="J38" i="16"/>
  <c r="AH38" i="16"/>
  <c r="H38" i="16"/>
  <c r="AD59" i="16"/>
  <c r="AH59" i="16"/>
  <c r="H59" i="16"/>
  <c r="Z59" i="16"/>
  <c r="L59" i="16"/>
  <c r="AB59" i="16"/>
  <c r="T59" i="16"/>
  <c r="J59" i="16"/>
  <c r="N59" i="16"/>
  <c r="X59" i="16"/>
  <c r="V59" i="16"/>
  <c r="P59" i="16"/>
  <c r="R59" i="16"/>
  <c r="AF59" i="16"/>
  <c r="N28" i="16"/>
  <c r="AD28" i="16"/>
  <c r="L28" i="16"/>
  <c r="AF28" i="16"/>
  <c r="AH28" i="16"/>
  <c r="R28" i="16"/>
  <c r="P28" i="16"/>
  <c r="X28" i="16"/>
  <c r="Z28" i="16"/>
  <c r="H28" i="16"/>
  <c r="J28" i="16"/>
  <c r="V28" i="16"/>
  <c r="AB28" i="16"/>
  <c r="T28" i="16"/>
  <c r="AB51" i="16"/>
  <c r="R51" i="16"/>
  <c r="V51" i="16"/>
  <c r="AF51" i="16"/>
  <c r="J51" i="16"/>
  <c r="N51" i="16"/>
  <c r="Z51" i="16"/>
  <c r="X51" i="16"/>
  <c r="AH51" i="16"/>
  <c r="P51" i="16"/>
  <c r="AD51" i="16"/>
  <c r="L51" i="16"/>
  <c r="H51" i="16"/>
  <c r="T51" i="16"/>
  <c r="AH49" i="16"/>
  <c r="AB49" i="16"/>
  <c r="H49" i="16"/>
  <c r="L49" i="16"/>
  <c r="AF49" i="16"/>
  <c r="T49" i="16"/>
  <c r="P49" i="16"/>
  <c r="AD49" i="16"/>
  <c r="V49" i="16"/>
  <c r="R49" i="16"/>
  <c r="X49" i="16"/>
  <c r="N49" i="16"/>
  <c r="J49" i="16"/>
  <c r="Z49" i="16"/>
  <c r="V10" i="16"/>
  <c r="AD10" i="16"/>
  <c r="J10" i="16"/>
  <c r="Z10" i="16"/>
  <c r="AH10" i="16"/>
  <c r="AB10" i="16"/>
  <c r="R10" i="16"/>
  <c r="H10" i="16"/>
  <c r="P10" i="16"/>
  <c r="N10" i="16"/>
  <c r="AF10" i="16"/>
  <c r="T10" i="16"/>
  <c r="L10" i="16"/>
  <c r="X10" i="16"/>
  <c r="J20" i="16"/>
  <c r="V20" i="16"/>
  <c r="P20" i="16"/>
  <c r="AH20" i="16"/>
  <c r="R20" i="16"/>
  <c r="Z20" i="16"/>
  <c r="T20" i="16"/>
  <c r="AD20" i="16"/>
  <c r="X20" i="16"/>
  <c r="AF20" i="16"/>
  <c r="L20" i="16"/>
  <c r="AB20" i="16"/>
  <c r="H20" i="16"/>
  <c r="N20" i="16"/>
  <c r="N25" i="16"/>
  <c r="P25" i="16"/>
  <c r="H25" i="16"/>
  <c r="AB25" i="16"/>
  <c r="T25" i="16"/>
  <c r="R25" i="16"/>
  <c r="J25" i="16"/>
  <c r="Z25" i="16"/>
  <c r="AF25" i="16"/>
  <c r="X25" i="16"/>
  <c r="V25" i="16"/>
  <c r="L25" i="16"/>
  <c r="AH25" i="16"/>
  <c r="AD25" i="16"/>
  <c r="J13" i="16"/>
  <c r="N13" i="16"/>
  <c r="AD13" i="16"/>
  <c r="P13" i="16"/>
  <c r="Z13" i="16"/>
  <c r="H13" i="16"/>
  <c r="T13" i="16"/>
  <c r="X13" i="16"/>
  <c r="R13" i="16"/>
  <c r="L13" i="16"/>
  <c r="AF13" i="16"/>
  <c r="V13" i="16"/>
  <c r="AB13" i="16"/>
  <c r="AH13" i="16"/>
  <c r="R55" i="16"/>
  <c r="H55" i="16"/>
  <c r="AD55" i="16"/>
  <c r="X55" i="16"/>
  <c r="AF55" i="16"/>
  <c r="V55" i="16"/>
  <c r="AB55" i="16"/>
  <c r="T55" i="16"/>
  <c r="L55" i="16"/>
  <c r="P55" i="16"/>
  <c r="AH55" i="16"/>
  <c r="Z55" i="16"/>
  <c r="N55" i="16"/>
  <c r="J55" i="16"/>
  <c r="AF68" i="16"/>
  <c r="H68" i="16"/>
  <c r="J68" i="16"/>
  <c r="R68" i="16"/>
  <c r="P68" i="16"/>
  <c r="N68" i="16"/>
  <c r="Z68" i="16"/>
  <c r="V68" i="16"/>
  <c r="AD68" i="16"/>
  <c r="AB68" i="16"/>
  <c r="AH68" i="16"/>
  <c r="T68" i="16"/>
  <c r="X68" i="16"/>
  <c r="L68" i="16"/>
  <c r="AB64" i="16"/>
  <c r="AD64" i="16"/>
  <c r="AF64" i="16"/>
  <c r="Z64" i="16"/>
  <c r="T64" i="16"/>
  <c r="J64" i="16"/>
  <c r="L64" i="16"/>
  <c r="H64" i="16"/>
  <c r="P64" i="16"/>
  <c r="X64" i="16"/>
  <c r="AH64" i="16"/>
  <c r="N64" i="16"/>
  <c r="R64" i="16"/>
  <c r="V64" i="16"/>
  <c r="AD26" i="16"/>
  <c r="N26" i="16"/>
  <c r="L26" i="16"/>
  <c r="R26" i="16"/>
  <c r="T26" i="16"/>
  <c r="H26" i="16"/>
  <c r="P26" i="16"/>
  <c r="AF26" i="16"/>
  <c r="AH26" i="16"/>
  <c r="J26" i="16"/>
  <c r="Z26" i="16"/>
  <c r="V26" i="16"/>
  <c r="AB26" i="16"/>
  <c r="X39" i="16"/>
  <c r="N39" i="16"/>
  <c r="V39" i="16"/>
  <c r="Z39" i="16"/>
  <c r="H39" i="16"/>
  <c r="T39" i="16"/>
  <c r="AD39" i="16"/>
  <c r="AF39" i="16"/>
  <c r="P39" i="16"/>
  <c r="R39" i="16"/>
  <c r="J39" i="16"/>
  <c r="AB39" i="16"/>
  <c r="L39" i="16"/>
  <c r="AH39" i="16"/>
  <c r="AH17" i="16"/>
  <c r="R17" i="16"/>
  <c r="AB17" i="16"/>
  <c r="Z17" i="16"/>
  <c r="AF17" i="16"/>
  <c r="N17" i="16"/>
  <c r="P17" i="16"/>
  <c r="H17" i="16"/>
  <c r="V17" i="16"/>
  <c r="L17" i="16"/>
  <c r="X17" i="16"/>
  <c r="J17" i="16"/>
  <c r="T17" i="16"/>
  <c r="AD17" i="16"/>
  <c r="AB18" i="16"/>
  <c r="V18" i="16"/>
  <c r="X18" i="16"/>
  <c r="R18" i="16"/>
  <c r="L18" i="16"/>
  <c r="T18" i="16"/>
  <c r="P18" i="16"/>
  <c r="AD18" i="16"/>
  <c r="J18" i="16"/>
  <c r="AF18" i="16"/>
  <c r="AH18" i="16"/>
  <c r="Z18" i="16"/>
  <c r="N18" i="16"/>
  <c r="H18" i="16"/>
  <c r="J40" i="16"/>
  <c r="X40" i="16"/>
  <c r="V40" i="16"/>
  <c r="AD40" i="16"/>
  <c r="P40" i="16"/>
  <c r="AH40" i="16"/>
  <c r="H40" i="16"/>
  <c r="Z40" i="16"/>
  <c r="N40" i="16"/>
  <c r="AF40" i="16"/>
  <c r="AB40" i="16"/>
  <c r="T40" i="16"/>
  <c r="L40" i="16"/>
  <c r="R40" i="16"/>
  <c r="R15" i="16"/>
  <c r="AF15" i="16"/>
  <c r="AB15" i="16"/>
  <c r="N15" i="16"/>
  <c r="T15" i="16"/>
  <c r="J15" i="16"/>
  <c r="V15" i="16"/>
  <c r="L15" i="16"/>
  <c r="X15" i="16"/>
  <c r="Z15" i="16"/>
  <c r="AD15" i="16"/>
  <c r="H15" i="16"/>
  <c r="P15" i="16"/>
  <c r="AH15" i="16"/>
  <c r="AB69" i="16"/>
  <c r="T69" i="16"/>
  <c r="V69" i="16"/>
  <c r="L69" i="16"/>
  <c r="H69" i="16"/>
  <c r="J69" i="16"/>
  <c r="X69" i="16"/>
  <c r="AH69" i="16"/>
  <c r="R69" i="16"/>
  <c r="N69" i="16"/>
  <c r="AD69" i="16"/>
  <c r="Z69" i="16"/>
  <c r="P69" i="16"/>
  <c r="AF69" i="16"/>
  <c r="AF16" i="16"/>
  <c r="J16" i="16"/>
  <c r="T16" i="16"/>
  <c r="R16" i="16"/>
  <c r="X16" i="16"/>
  <c r="P16" i="16"/>
  <c r="N16" i="16"/>
  <c r="AD16" i="16"/>
  <c r="AB16" i="16"/>
  <c r="Z16" i="16"/>
  <c r="V16" i="16"/>
  <c r="AH16" i="16"/>
  <c r="H16" i="16"/>
  <c r="L16" i="16"/>
  <c r="L14" i="16"/>
  <c r="T14" i="16"/>
  <c r="N14" i="16"/>
  <c r="Z14" i="16"/>
  <c r="H14" i="16"/>
  <c r="AH14" i="16"/>
  <c r="V14" i="16"/>
  <c r="AD14" i="16"/>
  <c r="AF14" i="16"/>
  <c r="P14" i="16"/>
  <c r="R14" i="16"/>
  <c r="X14" i="16"/>
  <c r="AB14" i="16"/>
  <c r="J14" i="16"/>
  <c r="V65" i="16"/>
  <c r="H65" i="16"/>
  <c r="AB65" i="16"/>
  <c r="N65" i="16"/>
  <c r="T65" i="16"/>
  <c r="R65" i="16"/>
  <c r="X65" i="16"/>
  <c r="P65" i="16"/>
  <c r="AF65" i="16"/>
  <c r="L65" i="16"/>
  <c r="AH65" i="16"/>
  <c r="AD65" i="16"/>
  <c r="J65" i="16"/>
  <c r="Z65" i="16"/>
  <c r="V61" i="16"/>
  <c r="L61" i="16"/>
  <c r="AH61" i="16"/>
  <c r="AB61" i="16"/>
  <c r="H61" i="16"/>
  <c r="AD61" i="16"/>
  <c r="P61" i="16"/>
  <c r="R61" i="16"/>
  <c r="T61" i="16"/>
  <c r="J61" i="16"/>
  <c r="Z61" i="16"/>
  <c r="X61" i="16"/>
  <c r="AF61" i="16"/>
  <c r="N61" i="16"/>
  <c r="AH9" i="16"/>
  <c r="P9" i="16"/>
  <c r="H9" i="16"/>
  <c r="R9" i="16"/>
  <c r="L9" i="16"/>
  <c r="T9" i="16"/>
  <c r="AF9" i="16"/>
  <c r="AD9" i="16"/>
  <c r="V9" i="16"/>
  <c r="AB9" i="16"/>
  <c r="J9" i="16"/>
  <c r="X9" i="16"/>
  <c r="Z9" i="16"/>
  <c r="N9" i="16"/>
  <c r="P34" i="16"/>
  <c r="T34" i="16"/>
  <c r="X34" i="16"/>
  <c r="AF34" i="16"/>
  <c r="V34" i="16"/>
  <c r="Z34" i="16"/>
  <c r="AB34" i="16"/>
  <c r="AD34" i="16"/>
  <c r="N34" i="16"/>
  <c r="R34" i="16"/>
  <c r="H34" i="16"/>
  <c r="L34" i="16"/>
  <c r="AH34" i="16"/>
  <c r="J34" i="16"/>
  <c r="L60" i="16"/>
  <c r="H60" i="16"/>
  <c r="T60" i="16"/>
  <c r="AF60" i="16"/>
  <c r="AD60" i="16"/>
  <c r="P60" i="16"/>
  <c r="Z60" i="16"/>
  <c r="N60" i="16"/>
  <c r="R60" i="16"/>
  <c r="AH60" i="16"/>
  <c r="J60" i="16"/>
  <c r="AB60" i="16"/>
  <c r="V60" i="16"/>
  <c r="X60" i="16"/>
  <c r="AD66" i="16"/>
  <c r="P66" i="16"/>
  <c r="X66" i="16"/>
  <c r="T66" i="16"/>
  <c r="H66" i="16"/>
  <c r="Z66" i="16"/>
  <c r="AH66" i="16"/>
  <c r="L66" i="16"/>
  <c r="R66" i="16"/>
  <c r="V66" i="16"/>
  <c r="AB66" i="16"/>
  <c r="AF66" i="16"/>
  <c r="N66" i="16"/>
  <c r="J66" i="16"/>
  <c r="P57" i="16"/>
  <c r="L57" i="16"/>
  <c r="V57" i="16"/>
  <c r="R57" i="16"/>
  <c r="AF57" i="16"/>
  <c r="X57" i="16"/>
  <c r="H57" i="16"/>
  <c r="AH57" i="16"/>
  <c r="Z57" i="16"/>
  <c r="AB57" i="16"/>
  <c r="J57" i="16"/>
  <c r="AD57" i="16"/>
  <c r="N57" i="16"/>
  <c r="T57" i="16"/>
  <c r="AB24" i="16"/>
  <c r="T24" i="16"/>
  <c r="AF24" i="16"/>
  <c r="N24" i="16"/>
  <c r="AD24" i="16"/>
  <c r="AH24" i="16"/>
  <c r="H24" i="16"/>
  <c r="J24" i="16"/>
  <c r="V24" i="16"/>
  <c r="P24" i="16"/>
  <c r="Z24" i="16"/>
  <c r="R24" i="16"/>
  <c r="L24" i="16"/>
  <c r="T58" i="16"/>
  <c r="P58" i="16"/>
  <c r="AB58" i="16"/>
  <c r="N58" i="16"/>
  <c r="R58" i="16"/>
  <c r="H58" i="16"/>
  <c r="AF58" i="16"/>
  <c r="L58" i="16"/>
  <c r="Z58" i="16"/>
  <c r="V58" i="16"/>
  <c r="AD58" i="16"/>
  <c r="X58" i="16"/>
  <c r="AH58" i="16"/>
  <c r="J58" i="16"/>
  <c r="T53" i="16"/>
  <c r="AF53" i="16"/>
  <c r="AH53" i="16"/>
  <c r="AB53" i="16"/>
  <c r="P53" i="16"/>
  <c r="R53" i="16"/>
  <c r="L53" i="16"/>
  <c r="V53" i="16"/>
  <c r="X53" i="16"/>
  <c r="H53" i="16"/>
  <c r="J53" i="16"/>
  <c r="N53" i="16"/>
  <c r="Z53" i="16"/>
  <c r="AD53" i="16"/>
  <c r="X30" i="16"/>
  <c r="R30" i="16"/>
  <c r="T30" i="16"/>
  <c r="AH30" i="16"/>
  <c r="N30" i="16"/>
  <c r="L30" i="16"/>
  <c r="AD30" i="16"/>
  <c r="Z30" i="16"/>
  <c r="AF30" i="16"/>
  <c r="V30" i="16"/>
  <c r="J30" i="16"/>
  <c r="H30" i="16"/>
  <c r="P30" i="16"/>
  <c r="AB30" i="16"/>
  <c r="AD29" i="16"/>
  <c r="T29" i="16"/>
  <c r="R29" i="16"/>
  <c r="J29" i="16"/>
  <c r="P29" i="16"/>
  <c r="H29" i="16"/>
  <c r="N29" i="16"/>
  <c r="AB29" i="16"/>
  <c r="AF29" i="16"/>
  <c r="Z29" i="16"/>
  <c r="L29" i="16"/>
  <c r="V29" i="16"/>
  <c r="X29" i="16"/>
  <c r="AH29" i="16"/>
  <c r="X35" i="16"/>
  <c r="N35" i="16"/>
  <c r="T35" i="16"/>
  <c r="AH35" i="16"/>
  <c r="V35" i="16"/>
  <c r="R35" i="16"/>
  <c r="AD35" i="16"/>
  <c r="AF35" i="16"/>
  <c r="AB35" i="16"/>
  <c r="H35" i="16"/>
  <c r="Z35" i="16"/>
  <c r="P35" i="16"/>
  <c r="L35" i="16"/>
  <c r="J35" i="16"/>
  <c r="L63" i="16"/>
  <c r="AB63" i="16"/>
  <c r="T63" i="16"/>
  <c r="AD63" i="16"/>
  <c r="AH63" i="16"/>
  <c r="P63" i="16"/>
  <c r="Z63" i="16"/>
  <c r="N63" i="16"/>
  <c r="V63" i="16"/>
  <c r="AF63" i="16"/>
  <c r="X63" i="16"/>
  <c r="H63" i="16"/>
  <c r="R63" i="16"/>
  <c r="J63" i="16"/>
  <c r="AH27" i="16"/>
  <c r="AB27" i="16"/>
  <c r="N27" i="16"/>
  <c r="R27" i="16"/>
  <c r="H27" i="16"/>
  <c r="J27" i="16"/>
  <c r="AF27" i="16"/>
  <c r="P27" i="16"/>
  <c r="T27" i="16"/>
  <c r="L27" i="16"/>
  <c r="AD27" i="16"/>
  <c r="Z27" i="16"/>
  <c r="X27" i="16"/>
  <c r="V27" i="16"/>
  <c r="T41" i="16"/>
  <c r="H41" i="16"/>
  <c r="R41" i="16"/>
  <c r="AD41" i="16"/>
  <c r="N41" i="16"/>
  <c r="V41" i="16"/>
  <c r="Z41" i="16"/>
  <c r="X41" i="16"/>
  <c r="L41" i="16"/>
  <c r="AF41" i="16"/>
  <c r="J41" i="16"/>
  <c r="AH41" i="16"/>
  <c r="AB41" i="16"/>
  <c r="P41" i="16"/>
  <c r="Z45" i="16"/>
  <c r="X45" i="16"/>
  <c r="N45" i="16"/>
  <c r="V45" i="16"/>
  <c r="AH45" i="16"/>
  <c r="P45" i="16"/>
  <c r="AD45" i="16"/>
  <c r="L45" i="16"/>
  <c r="AF45" i="16"/>
  <c r="AB45" i="16"/>
  <c r="T45" i="16"/>
  <c r="R45" i="16"/>
  <c r="H45" i="16"/>
  <c r="J45" i="16"/>
  <c r="V62" i="16"/>
  <c r="AF62" i="16"/>
  <c r="L62" i="16"/>
  <c r="T62" i="16"/>
  <c r="Z62" i="16"/>
  <c r="AD62" i="16"/>
  <c r="J62" i="16"/>
  <c r="AH62" i="16"/>
  <c r="N62" i="16"/>
  <c r="X62" i="16"/>
  <c r="AB62" i="16"/>
  <c r="P62" i="16"/>
  <c r="H62" i="16"/>
  <c r="R62" i="16"/>
  <c r="L11" i="16"/>
  <c r="N11" i="16"/>
  <c r="AD11" i="16"/>
  <c r="X11" i="16"/>
  <c r="H11" i="16"/>
  <c r="T11" i="16"/>
  <c r="AH11" i="16"/>
  <c r="AB11" i="16"/>
  <c r="Z11" i="16"/>
  <c r="AF11" i="16"/>
  <c r="V11" i="16"/>
  <c r="J11" i="16"/>
  <c r="R11" i="16"/>
  <c r="P11" i="16"/>
  <c r="P56" i="16"/>
  <c r="X56" i="16"/>
  <c r="V56" i="16"/>
  <c r="R56" i="16"/>
  <c r="T56" i="16"/>
  <c r="L56" i="16"/>
  <c r="AF56" i="16"/>
  <c r="N56" i="16"/>
  <c r="H56" i="16"/>
  <c r="Z56" i="16"/>
  <c r="J56" i="16"/>
  <c r="AD56" i="16"/>
  <c r="AB56" i="16"/>
  <c r="AH56" i="16"/>
  <c r="R21" i="16"/>
  <c r="X21" i="16"/>
  <c r="J21" i="16"/>
  <c r="V21" i="16"/>
  <c r="N21" i="16"/>
  <c r="H21" i="16"/>
  <c r="AF21" i="16"/>
  <c r="L21" i="16"/>
  <c r="AB21" i="16"/>
  <c r="T21" i="16"/>
  <c r="AH21" i="16"/>
  <c r="Z21" i="16"/>
  <c r="P21" i="16"/>
  <c r="AD21" i="16"/>
  <c r="J52" i="16"/>
  <c r="H52" i="16"/>
  <c r="Z52" i="16"/>
  <c r="V52" i="16"/>
  <c r="AF52" i="16"/>
  <c r="N52" i="16"/>
  <c r="AH52" i="16"/>
  <c r="AB52" i="16"/>
  <c r="X52" i="16"/>
  <c r="T52" i="16"/>
  <c r="P52" i="16"/>
  <c r="L52" i="16"/>
  <c r="AD52" i="16"/>
  <c r="R52" i="16"/>
  <c r="AB50" i="16"/>
  <c r="T50" i="16"/>
  <c r="X50" i="16"/>
  <c r="V50" i="16"/>
  <c r="Z50" i="16"/>
  <c r="AF50" i="16"/>
  <c r="R50" i="16"/>
  <c r="AD50" i="16"/>
  <c r="N50" i="16"/>
  <c r="J50" i="16"/>
  <c r="AH50" i="16"/>
  <c r="P50" i="16"/>
  <c r="H50" i="16"/>
  <c r="L50" i="16"/>
  <c r="V19" i="16"/>
  <c r="H19" i="16"/>
  <c r="L19" i="16"/>
  <c r="X19" i="16"/>
  <c r="T19" i="16"/>
  <c r="AH19" i="16"/>
  <c r="AD19" i="16"/>
  <c r="J19" i="16"/>
  <c r="Z19" i="16"/>
  <c r="N19" i="16"/>
  <c r="AB19" i="16"/>
  <c r="AF19" i="16"/>
  <c r="R19" i="16"/>
  <c r="P19" i="16"/>
  <c r="J46" i="16"/>
  <c r="P46" i="16"/>
  <c r="V46" i="16"/>
  <c r="AB46" i="16"/>
  <c r="AF46" i="16"/>
  <c r="Z46" i="16"/>
  <c r="AH46" i="16"/>
  <c r="X46" i="16"/>
  <c r="AD46" i="16"/>
  <c r="R46" i="16"/>
  <c r="L46" i="16"/>
  <c r="T46" i="16"/>
  <c r="H46" i="16"/>
  <c r="N46" i="16"/>
  <c r="T47" i="16"/>
  <c r="AH47" i="16"/>
  <c r="AF47" i="16"/>
  <c r="H47" i="16"/>
  <c r="R47" i="16"/>
  <c r="J47" i="16"/>
  <c r="L47" i="16"/>
  <c r="V47" i="16"/>
  <c r="N47" i="16"/>
  <c r="X47" i="16"/>
  <c r="P47" i="16"/>
  <c r="Z47" i="16"/>
  <c r="AD47" i="16"/>
  <c r="AB47" i="16"/>
  <c r="AB37" i="16"/>
  <c r="T37" i="16"/>
  <c r="AF37" i="16"/>
  <c r="AD37" i="16"/>
  <c r="X37" i="16"/>
  <c r="AH37" i="16"/>
  <c r="P37" i="16"/>
  <c r="N37" i="16"/>
  <c r="L37" i="16"/>
  <c r="H37" i="16"/>
  <c r="V37" i="16"/>
  <c r="Z37" i="16"/>
  <c r="J37" i="16"/>
  <c r="R37" i="16"/>
  <c r="X8" i="16"/>
  <c r="H8" i="16"/>
  <c r="N8" i="16"/>
  <c r="AD8" i="16"/>
  <c r="R8" i="16"/>
  <c r="AF8" i="16"/>
  <c r="T8" i="16"/>
  <c r="AB8" i="16"/>
  <c r="P8" i="16"/>
  <c r="Z8" i="16"/>
  <c r="L8" i="16"/>
  <c r="J8" i="16"/>
  <c r="V8" i="16"/>
  <c r="F55" i="16"/>
  <c r="F52" i="16"/>
  <c r="F36" i="16"/>
  <c r="F40" i="16"/>
  <c r="F67" i="16"/>
  <c r="F16" i="16"/>
  <c r="F17" i="16"/>
  <c r="F30" i="16"/>
  <c r="F28" i="16"/>
  <c r="F14" i="16"/>
  <c r="F57" i="16"/>
  <c r="F37" i="16"/>
  <c r="F53" i="16"/>
  <c r="F13" i="16"/>
  <c r="F23" i="16"/>
  <c r="F11" i="16"/>
  <c r="F20" i="16"/>
  <c r="F51" i="16"/>
  <c r="F63" i="16"/>
  <c r="F61" i="16"/>
  <c r="F44" i="16"/>
  <c r="F22" i="16"/>
  <c r="F21" i="16"/>
  <c r="F49" i="16"/>
  <c r="F19" i="16"/>
  <c r="F59" i="16"/>
  <c r="F60" i="16"/>
  <c r="F18" i="16"/>
  <c r="F64" i="16"/>
  <c r="F29" i="16"/>
  <c r="F8" i="16"/>
  <c r="F45" i="16"/>
  <c r="F24" i="16"/>
  <c r="F41" i="16"/>
  <c r="F62" i="16"/>
  <c r="F35" i="16"/>
  <c r="F39" i="16"/>
  <c r="F15" i="16"/>
  <c r="F69" i="16"/>
  <c r="F56" i="16"/>
  <c r="F65" i="16"/>
  <c r="F68" i="16"/>
  <c r="F10" i="16"/>
  <c r="F26" i="16"/>
  <c r="F48" i="16"/>
  <c r="F9" i="16"/>
  <c r="F46" i="16"/>
  <c r="F58" i="16"/>
  <c r="F50" i="16"/>
  <c r="F25" i="16"/>
  <c r="F27" i="16"/>
  <c r="F47" i="16"/>
  <c r="F66" i="16"/>
  <c r="F34" i="16"/>
  <c r="F38" i="16"/>
  <c r="AH70" i="16" l="1"/>
</calcChain>
</file>

<file path=xl/sharedStrings.xml><?xml version="1.0" encoding="utf-8"?>
<sst xmlns="http://schemas.openxmlformats.org/spreadsheetml/2006/main" count="174" uniqueCount="89">
  <si>
    <t>Լոլիկ</t>
  </si>
  <si>
    <t>Վարունգ</t>
  </si>
  <si>
    <t>Սոխ</t>
  </si>
  <si>
    <t>Սխտոր գլուխ</t>
  </si>
  <si>
    <t>Սմբուկ</t>
  </si>
  <si>
    <t>Խնձոր</t>
  </si>
  <si>
    <t>Դեղձ</t>
  </si>
  <si>
    <t>Բանան</t>
  </si>
  <si>
    <t>Նարինջ</t>
  </si>
  <si>
    <t>Մանդարին</t>
  </si>
  <si>
    <t>Սալոր</t>
  </si>
  <si>
    <t>Ծիրան</t>
  </si>
  <si>
    <t>Կիտրոն</t>
  </si>
  <si>
    <t>Չամիչ</t>
  </si>
  <si>
    <t>Կակաո</t>
  </si>
  <si>
    <t>Կաթ</t>
  </si>
  <si>
    <t>Թթվասեր</t>
  </si>
  <si>
    <t>Ձու հավի</t>
  </si>
  <si>
    <t>Տոմատի մածուկ</t>
  </si>
  <si>
    <t>Վանիլին</t>
  </si>
  <si>
    <t>Սիսեռ</t>
  </si>
  <si>
    <t>Ոսպ</t>
  </si>
  <si>
    <t>Հնդկաձավար</t>
  </si>
  <si>
    <t>Ցորենաձավար</t>
  </si>
  <si>
    <t>Կաթնաշոռով բլիթ</t>
  </si>
  <si>
    <t>Բրոկոլի</t>
  </si>
  <si>
    <t>չ/հ</t>
  </si>
  <si>
    <t>Ապրանքի անվանումը</t>
  </si>
  <si>
    <t>քանակ</t>
  </si>
  <si>
    <t>Մանկապարտեզներ</t>
  </si>
  <si>
    <t>թիվ  2</t>
  </si>
  <si>
    <t>թիվ  3</t>
  </si>
  <si>
    <t>թիվ  4</t>
  </si>
  <si>
    <t>թիվ  5</t>
  </si>
  <si>
    <t>թիվ  6</t>
  </si>
  <si>
    <t>թիվ  7</t>
  </si>
  <si>
    <t>թիվ  9</t>
  </si>
  <si>
    <t>թիվ  12</t>
  </si>
  <si>
    <t>Ընդհանուր քանակներ/բացված/</t>
  </si>
  <si>
    <t>ընդ. Գին</t>
  </si>
  <si>
    <t>Ալյուր</t>
  </si>
  <si>
    <t xml:space="preserve">Խառը կանաչի </t>
  </si>
  <si>
    <t>Բազուկ</t>
  </si>
  <si>
    <t>Ձեթ</t>
  </si>
  <si>
    <t>Սոդա</t>
  </si>
  <si>
    <t>Ոլոռ դեղին</t>
  </si>
  <si>
    <t>Ոլոռ պահածոյացված</t>
  </si>
  <si>
    <t>Եգիպտացորեն պահածոյացված</t>
  </si>
  <si>
    <t>Պատիճավոր կանաչ լոբի</t>
  </si>
  <si>
    <t>Տանձ</t>
  </si>
  <si>
    <t>Սերկևիլ</t>
  </si>
  <si>
    <t>Չափման միավոր</t>
  </si>
  <si>
    <t>կգ</t>
  </si>
  <si>
    <t>լ</t>
  </si>
  <si>
    <t>հատ</t>
  </si>
  <si>
    <t xml:space="preserve">ԸՆԴԱՄԵՆԸ ՔԱՆԱԿ
</t>
  </si>
  <si>
    <t>Միավորի գին</t>
  </si>
  <si>
    <t>Մայակովսկի</t>
  </si>
  <si>
    <t>Կամարիս</t>
  </si>
  <si>
    <t>Գեղաշեն</t>
  </si>
  <si>
    <t>Վերին Պտղնի</t>
  </si>
  <si>
    <t>Բալահովիտ</t>
  </si>
  <si>
    <t>Առինջ</t>
  </si>
  <si>
    <t>Ամբողջահատիկ ցորենից հաց</t>
  </si>
  <si>
    <t xml:space="preserve">Հաց </t>
  </si>
  <si>
    <t>Կարտոֆիլ</t>
  </si>
  <si>
    <t>Կաղամբ</t>
  </si>
  <si>
    <t>Տաքդեղ քաղցր</t>
  </si>
  <si>
    <t>Գազար</t>
  </si>
  <si>
    <t xml:space="preserve">Շաքարավազ </t>
  </si>
  <si>
    <t xml:space="preserve">Միս տավարի </t>
  </si>
  <si>
    <t xml:space="preserve">Հավի կրծքամիս </t>
  </si>
  <si>
    <t>Կաթնաշոռ</t>
  </si>
  <si>
    <t xml:space="preserve">Պանիր լոռի </t>
  </si>
  <si>
    <t>Կարագ</t>
  </si>
  <si>
    <t>Մածուն</t>
  </si>
  <si>
    <t xml:space="preserve">Աղ </t>
  </si>
  <si>
    <t xml:space="preserve">Աղացած կարմիր պղպեղ </t>
  </si>
  <si>
    <t xml:space="preserve">Դափնուտերև </t>
  </si>
  <si>
    <t>Փխրեցուցիչ</t>
  </si>
  <si>
    <t>Բրինձ կլորավուն</t>
  </si>
  <si>
    <t>Բրինձ երկարահատիկ</t>
  </si>
  <si>
    <t>Վարսակաձավարի փաթիլներ</t>
  </si>
  <si>
    <t>Վերմիշել ամբողջահատիկ</t>
  </si>
  <si>
    <t>Մակարոն ամբողջահատիկ</t>
  </si>
  <si>
    <t>Դդմիկ</t>
  </si>
  <si>
    <t>Ծաղկակաղամբ</t>
  </si>
  <si>
    <t>Դդում տանձաձև</t>
  </si>
  <si>
    <t>Նախատեսվում է գնել 2026 թվականի ընթացքում՝ ընդ որում մինչև դեկտեմբեր ամսվա համար սահմանված վերջին աշխատանքային օրը ներառյալ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</si>
</sst>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 x14ac:knownFonts="1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4"/>
      <name val="GHEA Grapalat"/>
      <family val="3"/>
    </font>
    <font>
      <sz val="11"/>
      <name val="Calibri"/>
      <family val="2"/>
      <scheme val="minor"/>
    </font>
    <font>
      <sz val="11"/>
      <color theme="1"/>
      <name val="GHEA Grapalat"/>
      <family val="3"/>
    </font>
    <font>
      <i/>
      <sz val="11"/>
      <name val="GHEA Grapalat"/>
      <family val="3"/>
      <charset val="204"/>
    </font>
    <font>
      <i/>
      <sz val="11"/>
      <color theme="1"/>
      <name val="GHEA Grapalat"/>
      <family val="3"/>
      <charset val="204"/>
    </font>
    <font>
      <i/>
      <sz val="11"/>
      <color theme="1"/>
      <name val="Calibri"/>
      <family val="2"/>
      <charset val="204"/>
      <scheme val="minor"/>
    </font>
    <font>
      <i/>
      <sz val="9"/>
      <name val="GHEA Grapalat"/>
      <family val="3"/>
      <charset val="204"/>
    </font>
    <font>
      <i/>
      <sz val="9"/>
      <color theme="1"/>
      <name val="GHEA Grapalat"/>
      <family val="3"/>
      <charset val="204"/>
    </font>
    <font>
      <b/>
      <i/>
      <sz val="10"/>
      <name val="GHEA Grapalat"/>
      <family val="3"/>
      <charset val="204"/>
    </font>
    <font>
      <i/>
      <sz val="10"/>
      <color theme="1"/>
      <name val="GHEA Grapalat"/>
      <family val="3"/>
      <charset val="204"/>
    </font>
    <font>
      <b/>
      <i/>
      <sz val="11"/>
      <name val="GHEA Grapalat"/>
      <family val="3"/>
      <charset val="204"/>
    </font>
    <font>
      <b/>
      <i/>
      <sz val="8"/>
      <name val="GHEA Grapalat"/>
      <family val="3"/>
      <charset val="204"/>
    </font>
    <font>
      <b/>
      <i/>
      <sz val="11"/>
      <color theme="1"/>
      <name val="GHEA Grapalat"/>
      <family val="3"/>
      <charset val="204"/>
    </font>
    <font>
      <i/>
      <sz val="10"/>
      <name val="GHEA Grapalat"/>
      <family val="3"/>
      <charset val="204"/>
    </font>
    <font>
      <b/>
      <i/>
      <sz val="9"/>
      <color theme="1"/>
      <name val="GHEA Grapalat"/>
      <family val="3"/>
      <charset val="204"/>
    </font>
    <font>
      <i/>
      <sz val="12"/>
      <name val="Calibri"/>
      <family val="2"/>
      <charset val="204"/>
      <scheme val="minor"/>
    </font>
    <font>
      <i/>
      <sz val="9"/>
      <color rgb="FF000000"/>
      <name val="GHEA Grapalat"/>
      <family val="3"/>
      <charset val="204"/>
    </font>
    <font>
      <i/>
      <sz val="12"/>
      <color theme="1"/>
      <name val="Calibri"/>
      <family val="2"/>
      <charset val="204"/>
      <scheme val="minor"/>
    </font>
    <font>
      <b/>
      <i/>
      <sz val="8"/>
      <color theme="1"/>
      <name val="GHEA Grapalat"/>
      <family val="3"/>
      <charset val="204"/>
    </font>
    <font>
      <i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2" borderId="0" xfId="0" applyFill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2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3" borderId="0" xfId="0" applyFont="1" applyFill="1"/>
    <xf numFmtId="0" fontId="0" fillId="3" borderId="0" xfId="0" applyFill="1"/>
    <xf numFmtId="0" fontId="5" fillId="0" borderId="0" xfId="0" applyFont="1" applyFill="1"/>
    <xf numFmtId="0" fontId="0" fillId="2" borderId="0" xfId="0" applyFont="1" applyFill="1"/>
    <xf numFmtId="0" fontId="9" fillId="0" borderId="0" xfId="0" applyFont="1"/>
    <xf numFmtId="0" fontId="9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 wrapText="1"/>
    </xf>
    <xf numFmtId="1" fontId="21" fillId="2" borderId="1" xfId="0" applyNumberFormat="1" applyFont="1" applyFill="1" applyBorder="1" applyAlignment="1">
      <alignment horizontal="center" vertical="center"/>
    </xf>
    <xf numFmtId="164" fontId="22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3" fillId="0" borderId="1" xfId="0" quotePrefix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0"/>
  <sheetViews>
    <sheetView tabSelected="1" topLeftCell="A4" zoomScale="160" zoomScaleNormal="160" workbookViewId="0">
      <pane xSplit="9" ySplit="7" topLeftCell="J11" activePane="bottomRight" state="frozen"/>
      <selection activeCell="A4" sqref="A4"/>
      <selection pane="topRight" activeCell="K4" sqref="K4"/>
      <selection pane="bottomLeft" activeCell="A13" sqref="A13"/>
      <selection pane="bottomRight" activeCell="H13" sqref="H13"/>
    </sheetView>
  </sheetViews>
  <sheetFormatPr defaultRowHeight="16.5" x14ac:dyDescent="0.25"/>
  <cols>
    <col min="1" max="1" width="4" style="12" customWidth="1"/>
    <col min="2" max="2" width="15.85546875" style="6" customWidth="1"/>
    <col min="3" max="3" width="6.5703125" style="6" customWidth="1"/>
    <col min="4" max="4" width="8.5703125" style="6" customWidth="1"/>
    <col min="5" max="5" width="8.5703125" style="7" customWidth="1"/>
    <col min="6" max="6" width="13" style="6" bestFit="1" customWidth="1"/>
    <col min="7" max="7" width="8.42578125" style="6" customWidth="1"/>
    <col min="8" max="8" width="9" style="6" customWidth="1"/>
    <col min="9" max="9" width="8.7109375" style="6" customWidth="1"/>
    <col min="10" max="10" width="8.85546875" style="6" customWidth="1"/>
    <col min="11" max="11" width="8.5703125" style="7" customWidth="1"/>
    <col min="12" max="12" width="9.42578125" style="6" customWidth="1"/>
    <col min="13" max="13" width="8.28515625" style="7" customWidth="1"/>
    <col min="14" max="14" width="9.85546875" style="6" bestFit="1" customWidth="1"/>
    <col min="15" max="15" width="7.42578125" style="7" customWidth="1"/>
    <col min="16" max="16" width="9.7109375" style="6" bestFit="1" customWidth="1"/>
    <col min="17" max="17" width="7.42578125" style="7" customWidth="1"/>
    <col min="18" max="18" width="9.5703125" style="6" customWidth="1"/>
    <col min="19" max="19" width="7.28515625" style="7" customWidth="1"/>
    <col min="20" max="20" width="9.28515625" style="6" customWidth="1"/>
    <col min="21" max="21" width="7.140625" style="6" customWidth="1"/>
    <col min="22" max="22" width="9.140625" style="6" customWidth="1"/>
    <col min="23" max="23" width="7.140625" style="7" customWidth="1"/>
    <col min="24" max="24" width="9.28515625" style="6" bestFit="1" customWidth="1"/>
    <col min="25" max="25" width="7.7109375" style="7" customWidth="1"/>
    <col min="26" max="26" width="9.42578125" style="6" customWidth="1"/>
    <col min="27" max="27" width="7.42578125" style="6" customWidth="1"/>
    <col min="28" max="28" width="8.5703125" style="6" customWidth="1"/>
    <col min="29" max="29" width="7.5703125" style="6" customWidth="1"/>
    <col min="30" max="30" width="9.85546875" style="6" customWidth="1"/>
    <col min="31" max="31" width="7.28515625" style="6" customWidth="1"/>
    <col min="32" max="32" width="8.5703125" style="6" customWidth="1"/>
    <col min="33" max="33" width="11.5703125" style="6" customWidth="1"/>
    <col min="34" max="34" width="11.85546875" customWidth="1"/>
  </cols>
  <sheetData>
    <row r="1" spans="1:34" ht="30.75" customHeight="1" x14ac:dyDescent="0.25">
      <c r="B1" s="57" t="s">
        <v>38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"/>
      <c r="AH1" s="2"/>
    </row>
    <row r="2" spans="1:34" ht="2.25" customHeight="1" x14ac:dyDescent="0.25">
      <c r="AH2" s="3"/>
    </row>
    <row r="3" spans="1:34" hidden="1" x14ac:dyDescent="0.25">
      <c r="AH3" s="3"/>
    </row>
    <row r="4" spans="1:34" ht="28.5" customHeight="1" x14ac:dyDescent="0.25">
      <c r="A4" s="13"/>
      <c r="B4" s="54" t="s">
        <v>88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6"/>
      <c r="AH4" s="17"/>
    </row>
    <row r="5" spans="1:34" ht="15" customHeight="1" x14ac:dyDescent="0.25">
      <c r="A5" s="50" t="s">
        <v>26</v>
      </c>
      <c r="B5" s="52" t="s">
        <v>27</v>
      </c>
      <c r="C5" s="59" t="s">
        <v>51</v>
      </c>
      <c r="D5" s="61" t="s">
        <v>29</v>
      </c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  <c r="Z5" s="18"/>
      <c r="AA5" s="18"/>
      <c r="AB5" s="18"/>
      <c r="AC5" s="18"/>
      <c r="AD5" s="18"/>
      <c r="AE5" s="18"/>
      <c r="AF5" s="18"/>
      <c r="AG5" s="18"/>
      <c r="AH5" s="17"/>
    </row>
    <row r="6" spans="1:34" ht="32.25" customHeight="1" x14ac:dyDescent="0.25">
      <c r="A6" s="51"/>
      <c r="B6" s="52"/>
      <c r="C6" s="60"/>
      <c r="D6" s="64" t="s">
        <v>56</v>
      </c>
      <c r="E6" s="65" t="s">
        <v>30</v>
      </c>
      <c r="F6" s="66"/>
      <c r="G6" s="67" t="s">
        <v>31</v>
      </c>
      <c r="H6" s="68"/>
      <c r="I6" s="67" t="s">
        <v>32</v>
      </c>
      <c r="J6" s="68"/>
      <c r="K6" s="65" t="s">
        <v>33</v>
      </c>
      <c r="L6" s="66"/>
      <c r="M6" s="65" t="s">
        <v>34</v>
      </c>
      <c r="N6" s="66"/>
      <c r="O6" s="65" t="s">
        <v>35</v>
      </c>
      <c r="P6" s="66"/>
      <c r="Q6" s="65" t="s">
        <v>36</v>
      </c>
      <c r="R6" s="66"/>
      <c r="S6" s="65" t="s">
        <v>37</v>
      </c>
      <c r="T6" s="66"/>
      <c r="U6" s="48" t="s">
        <v>59</v>
      </c>
      <c r="V6" s="49"/>
      <c r="W6" s="48" t="s">
        <v>57</v>
      </c>
      <c r="X6" s="49"/>
      <c r="Y6" s="48" t="s">
        <v>58</v>
      </c>
      <c r="Z6" s="49"/>
      <c r="AA6" s="48" t="s">
        <v>60</v>
      </c>
      <c r="AB6" s="49"/>
      <c r="AC6" s="48" t="s">
        <v>61</v>
      </c>
      <c r="AD6" s="49"/>
      <c r="AE6" s="48" t="s">
        <v>62</v>
      </c>
      <c r="AF6" s="49"/>
      <c r="AG6" s="18"/>
      <c r="AH6" s="17"/>
    </row>
    <row r="7" spans="1:34" ht="39" customHeight="1" x14ac:dyDescent="0.25">
      <c r="A7" s="51"/>
      <c r="B7" s="53"/>
      <c r="C7" s="60"/>
      <c r="D7" s="64"/>
      <c r="E7" s="19" t="s">
        <v>28</v>
      </c>
      <c r="F7" s="20" t="s">
        <v>39</v>
      </c>
      <c r="G7" s="21" t="s">
        <v>28</v>
      </c>
      <c r="H7" s="20" t="s">
        <v>39</v>
      </c>
      <c r="I7" s="21" t="s">
        <v>28</v>
      </c>
      <c r="J7" s="20" t="s">
        <v>39</v>
      </c>
      <c r="K7" s="22" t="s">
        <v>28</v>
      </c>
      <c r="L7" s="20" t="s">
        <v>39</v>
      </c>
      <c r="M7" s="22" t="s">
        <v>28</v>
      </c>
      <c r="N7" s="20" t="s">
        <v>39</v>
      </c>
      <c r="O7" s="42" t="s">
        <v>28</v>
      </c>
      <c r="P7" s="20" t="s">
        <v>39</v>
      </c>
      <c r="Q7" s="42" t="s">
        <v>28</v>
      </c>
      <c r="R7" s="20" t="s">
        <v>39</v>
      </c>
      <c r="S7" s="42" t="s">
        <v>28</v>
      </c>
      <c r="T7" s="20" t="s">
        <v>39</v>
      </c>
      <c r="U7" s="42" t="s">
        <v>28</v>
      </c>
      <c r="V7" s="20" t="s">
        <v>39</v>
      </c>
      <c r="W7" s="42" t="s">
        <v>28</v>
      </c>
      <c r="X7" s="20" t="s">
        <v>39</v>
      </c>
      <c r="Y7" s="22" t="s">
        <v>28</v>
      </c>
      <c r="Z7" s="20" t="s">
        <v>39</v>
      </c>
      <c r="AA7" s="42" t="s">
        <v>28</v>
      </c>
      <c r="AB7" s="20" t="s">
        <v>39</v>
      </c>
      <c r="AC7" s="22" t="s">
        <v>28</v>
      </c>
      <c r="AD7" s="20" t="s">
        <v>39</v>
      </c>
      <c r="AE7" s="42" t="s">
        <v>28</v>
      </c>
      <c r="AF7" s="20" t="s">
        <v>39</v>
      </c>
      <c r="AG7" s="23" t="s">
        <v>55</v>
      </c>
      <c r="AH7" s="17"/>
    </row>
    <row r="8" spans="1:34" s="10" customFormat="1" ht="27" x14ac:dyDescent="0.25">
      <c r="A8" s="14">
        <v>1</v>
      </c>
      <c r="B8" s="24" t="s">
        <v>63</v>
      </c>
      <c r="C8" s="25" t="s">
        <v>52</v>
      </c>
      <c r="D8" s="44">
        <v>600</v>
      </c>
      <c r="E8" s="26">
        <v>558</v>
      </c>
      <c r="F8" s="27">
        <f>+D8*E8</f>
        <v>334800</v>
      </c>
      <c r="G8" s="26">
        <v>737</v>
      </c>
      <c r="H8" s="27">
        <f>+D8*G8</f>
        <v>442200</v>
      </c>
      <c r="I8" s="26">
        <v>594</v>
      </c>
      <c r="J8" s="27">
        <f>+D8*I8</f>
        <v>356400</v>
      </c>
      <c r="K8" s="26">
        <v>713</v>
      </c>
      <c r="L8" s="27">
        <f>+D8*K8</f>
        <v>427800</v>
      </c>
      <c r="M8" s="26">
        <v>950</v>
      </c>
      <c r="N8" s="27">
        <f>+D8*M8</f>
        <v>570000</v>
      </c>
      <c r="O8" s="26">
        <v>578</v>
      </c>
      <c r="P8" s="27">
        <f>+D8*O8</f>
        <v>346800</v>
      </c>
      <c r="Q8" s="26">
        <v>1251</v>
      </c>
      <c r="R8" s="27">
        <f>+D8*Q8</f>
        <v>750600</v>
      </c>
      <c r="S8" s="26">
        <v>832</v>
      </c>
      <c r="T8" s="27">
        <f>+D8*S8</f>
        <v>499200</v>
      </c>
      <c r="U8" s="26">
        <v>653</v>
      </c>
      <c r="V8" s="27">
        <f>+D8*U8</f>
        <v>391800</v>
      </c>
      <c r="W8" s="26">
        <v>455</v>
      </c>
      <c r="X8" s="27">
        <f>+D8*W8</f>
        <v>273000</v>
      </c>
      <c r="Y8" s="26">
        <v>475</v>
      </c>
      <c r="Z8" s="27">
        <f>+D8*Y8</f>
        <v>285000</v>
      </c>
      <c r="AA8" s="26">
        <v>238</v>
      </c>
      <c r="AB8" s="27">
        <f>+D8*AA8</f>
        <v>142800</v>
      </c>
      <c r="AC8" s="26">
        <v>238</v>
      </c>
      <c r="AD8" s="27">
        <f>+D8*AC8</f>
        <v>142800</v>
      </c>
      <c r="AE8" s="26">
        <v>238</v>
      </c>
      <c r="AF8" s="27">
        <f>+D8*AE8</f>
        <v>142800</v>
      </c>
      <c r="AG8" s="28">
        <f>+AE8+AC8+AA8+Y8+W8+U8+S8+Q8+O8+M8+K8+I8+G8+E8</f>
        <v>8510</v>
      </c>
      <c r="AH8" s="29">
        <f>+D8*AG8</f>
        <v>5106000</v>
      </c>
    </row>
    <row r="9" spans="1:34" s="10" customFormat="1" x14ac:dyDescent="0.25">
      <c r="A9" s="14">
        <v>2</v>
      </c>
      <c r="B9" s="24" t="s">
        <v>64</v>
      </c>
      <c r="C9" s="30" t="s">
        <v>52</v>
      </c>
      <c r="D9" s="45">
        <v>240</v>
      </c>
      <c r="E9" s="26">
        <v>2233</v>
      </c>
      <c r="F9" s="27">
        <f t="shared" ref="F9:F69" si="0">+D9*E9</f>
        <v>535920</v>
      </c>
      <c r="G9" s="26">
        <v>2946</v>
      </c>
      <c r="H9" s="27">
        <f t="shared" ref="H9:H69" si="1">+D9*G9</f>
        <v>707040</v>
      </c>
      <c r="I9" s="26">
        <v>2376</v>
      </c>
      <c r="J9" s="27">
        <f t="shared" ref="J9:J69" si="2">+D9*I9</f>
        <v>570240</v>
      </c>
      <c r="K9" s="26">
        <v>2851</v>
      </c>
      <c r="L9" s="27">
        <f t="shared" ref="L9:L69" si="3">+D9*K9</f>
        <v>684240</v>
      </c>
      <c r="M9" s="26">
        <v>3802</v>
      </c>
      <c r="N9" s="27">
        <f t="shared" ref="N9:N69" si="4">+D9*M9</f>
        <v>912480</v>
      </c>
      <c r="O9" s="26">
        <v>2313</v>
      </c>
      <c r="P9" s="27">
        <f t="shared" ref="P9:P69" si="5">+D9*O9</f>
        <v>555120</v>
      </c>
      <c r="Q9" s="26">
        <v>5005</v>
      </c>
      <c r="R9" s="27">
        <f t="shared" ref="R9:R69" si="6">+D9*Q9</f>
        <v>1201200</v>
      </c>
      <c r="S9" s="26">
        <v>3326</v>
      </c>
      <c r="T9" s="27">
        <f t="shared" ref="T9:T69" si="7">+D9*S9</f>
        <v>798240</v>
      </c>
      <c r="U9" s="26">
        <v>2614</v>
      </c>
      <c r="V9" s="27">
        <f t="shared" ref="V9:V69" si="8">+D9*U9</f>
        <v>627360</v>
      </c>
      <c r="W9" s="26">
        <v>1822</v>
      </c>
      <c r="X9" s="27">
        <f t="shared" ref="X9:X69" si="9">+D9*W9</f>
        <v>437280</v>
      </c>
      <c r="Y9" s="26">
        <v>1901</v>
      </c>
      <c r="Z9" s="27">
        <f t="shared" ref="Z9:Z69" si="10">+D9*Y9</f>
        <v>456240</v>
      </c>
      <c r="AA9" s="26">
        <v>950</v>
      </c>
      <c r="AB9" s="27">
        <f t="shared" ref="AB9:AB69" si="11">+D9*AA9</f>
        <v>228000</v>
      </c>
      <c r="AC9" s="26">
        <v>950</v>
      </c>
      <c r="AD9" s="27">
        <f t="shared" ref="AD9:AD69" si="12">+D9*AC9</f>
        <v>228000</v>
      </c>
      <c r="AE9" s="26">
        <v>950</v>
      </c>
      <c r="AF9" s="27">
        <f t="shared" ref="AF9:AF69" si="13">+D9*AE9</f>
        <v>228000</v>
      </c>
      <c r="AG9" s="28">
        <f t="shared" ref="AG9:AG69" si="14">+AE9+AC9+AA9+Y9+W9+U9+S9+Q9+O9+M9+K9+I9+G9+E9</f>
        <v>34039</v>
      </c>
      <c r="AH9" s="29">
        <f t="shared" ref="AH9:AH69" si="15">+D9*AG9</f>
        <v>8169360</v>
      </c>
    </row>
    <row r="10" spans="1:34" x14ac:dyDescent="0.25">
      <c r="A10" s="15">
        <v>3</v>
      </c>
      <c r="B10" s="24" t="s">
        <v>40</v>
      </c>
      <c r="C10" s="30" t="s">
        <v>52</v>
      </c>
      <c r="D10" s="45">
        <v>210</v>
      </c>
      <c r="E10" s="31">
        <v>68</v>
      </c>
      <c r="F10" s="32">
        <f t="shared" si="0"/>
        <v>14280</v>
      </c>
      <c r="G10" s="31">
        <v>90</v>
      </c>
      <c r="H10" s="32">
        <f t="shared" si="1"/>
        <v>18900</v>
      </c>
      <c r="I10" s="31">
        <v>73</v>
      </c>
      <c r="J10" s="32">
        <f t="shared" si="2"/>
        <v>15330</v>
      </c>
      <c r="K10" s="31">
        <v>87</v>
      </c>
      <c r="L10" s="32">
        <f t="shared" si="3"/>
        <v>18270</v>
      </c>
      <c r="M10" s="31">
        <v>116</v>
      </c>
      <c r="N10" s="32">
        <f t="shared" si="4"/>
        <v>24360</v>
      </c>
      <c r="O10" s="31">
        <v>71</v>
      </c>
      <c r="P10" s="32">
        <f t="shared" si="5"/>
        <v>14910</v>
      </c>
      <c r="Q10" s="31">
        <v>153</v>
      </c>
      <c r="R10" s="32">
        <f t="shared" si="6"/>
        <v>32130</v>
      </c>
      <c r="S10" s="31">
        <v>102</v>
      </c>
      <c r="T10" s="32">
        <f t="shared" si="7"/>
        <v>21420</v>
      </c>
      <c r="U10" s="31">
        <v>80</v>
      </c>
      <c r="V10" s="32">
        <f t="shared" si="8"/>
        <v>16800</v>
      </c>
      <c r="W10" s="31">
        <v>56</v>
      </c>
      <c r="X10" s="32">
        <f t="shared" si="9"/>
        <v>11760</v>
      </c>
      <c r="Y10" s="31">
        <v>58</v>
      </c>
      <c r="Z10" s="32">
        <f t="shared" si="10"/>
        <v>12180</v>
      </c>
      <c r="AA10" s="31">
        <v>29</v>
      </c>
      <c r="AB10" s="32">
        <f t="shared" si="11"/>
        <v>6090</v>
      </c>
      <c r="AC10" s="31">
        <v>29</v>
      </c>
      <c r="AD10" s="32">
        <f t="shared" si="12"/>
        <v>6090</v>
      </c>
      <c r="AE10" s="31">
        <v>29</v>
      </c>
      <c r="AF10" s="32">
        <f t="shared" si="13"/>
        <v>6090</v>
      </c>
      <c r="AG10" s="28">
        <f t="shared" si="14"/>
        <v>1041</v>
      </c>
      <c r="AH10" s="17">
        <f t="shared" si="15"/>
        <v>218610</v>
      </c>
    </row>
    <row r="11" spans="1:34" x14ac:dyDescent="0.25">
      <c r="A11" s="15">
        <v>4</v>
      </c>
      <c r="B11" s="24" t="s">
        <v>65</v>
      </c>
      <c r="C11" s="30" t="s">
        <v>52</v>
      </c>
      <c r="D11" s="45">
        <v>140</v>
      </c>
      <c r="E11" s="31">
        <v>3412</v>
      </c>
      <c r="F11" s="32">
        <f t="shared" si="0"/>
        <v>477680</v>
      </c>
      <c r="G11" s="31">
        <v>4501</v>
      </c>
      <c r="H11" s="32">
        <f t="shared" si="1"/>
        <v>630140</v>
      </c>
      <c r="I11" s="31">
        <v>3630</v>
      </c>
      <c r="J11" s="32">
        <f t="shared" si="2"/>
        <v>508200</v>
      </c>
      <c r="K11" s="31">
        <v>4356</v>
      </c>
      <c r="L11" s="32">
        <f t="shared" si="3"/>
        <v>609840</v>
      </c>
      <c r="M11" s="31">
        <v>5808</v>
      </c>
      <c r="N11" s="32">
        <f t="shared" si="4"/>
        <v>813120</v>
      </c>
      <c r="O11" s="31">
        <v>3533</v>
      </c>
      <c r="P11" s="32">
        <f t="shared" si="5"/>
        <v>494620</v>
      </c>
      <c r="Q11" s="31">
        <v>7647</v>
      </c>
      <c r="R11" s="32">
        <f t="shared" si="6"/>
        <v>1070580</v>
      </c>
      <c r="S11" s="31">
        <v>5082</v>
      </c>
      <c r="T11" s="32">
        <f t="shared" si="7"/>
        <v>711480</v>
      </c>
      <c r="U11" s="31">
        <v>3993</v>
      </c>
      <c r="V11" s="32">
        <f t="shared" si="8"/>
        <v>559020</v>
      </c>
      <c r="W11" s="31">
        <v>2783</v>
      </c>
      <c r="X11" s="32">
        <f t="shared" si="9"/>
        <v>389620</v>
      </c>
      <c r="Y11" s="31">
        <v>2904</v>
      </c>
      <c r="Z11" s="32">
        <f t="shared" si="10"/>
        <v>406560</v>
      </c>
      <c r="AA11" s="31">
        <v>1452</v>
      </c>
      <c r="AB11" s="32">
        <f t="shared" si="11"/>
        <v>203280</v>
      </c>
      <c r="AC11" s="31">
        <v>1452</v>
      </c>
      <c r="AD11" s="32">
        <f t="shared" si="12"/>
        <v>203280</v>
      </c>
      <c r="AE11" s="31">
        <v>1452</v>
      </c>
      <c r="AF11" s="32">
        <f t="shared" si="13"/>
        <v>203280</v>
      </c>
      <c r="AG11" s="28">
        <f t="shared" si="14"/>
        <v>52005</v>
      </c>
      <c r="AH11" s="17">
        <f t="shared" si="15"/>
        <v>7280700</v>
      </c>
    </row>
    <row r="12" spans="1:34" s="8" customFormat="1" x14ac:dyDescent="0.25">
      <c r="A12" s="14">
        <v>5</v>
      </c>
      <c r="B12" s="24" t="s">
        <v>66</v>
      </c>
      <c r="C12" s="30" t="s">
        <v>52</v>
      </c>
      <c r="D12" s="45">
        <v>120</v>
      </c>
      <c r="E12" s="26">
        <v>682</v>
      </c>
      <c r="F12" s="27">
        <f t="shared" si="0"/>
        <v>81840</v>
      </c>
      <c r="G12" s="26">
        <v>900</v>
      </c>
      <c r="H12" s="27">
        <f t="shared" si="1"/>
        <v>108000</v>
      </c>
      <c r="I12" s="26">
        <v>726</v>
      </c>
      <c r="J12" s="27">
        <f t="shared" si="2"/>
        <v>87120</v>
      </c>
      <c r="K12" s="26">
        <v>871</v>
      </c>
      <c r="L12" s="27">
        <f t="shared" si="3"/>
        <v>104520</v>
      </c>
      <c r="M12" s="26">
        <v>1162</v>
      </c>
      <c r="N12" s="27">
        <f t="shared" si="4"/>
        <v>139440</v>
      </c>
      <c r="O12" s="26">
        <v>707</v>
      </c>
      <c r="P12" s="27">
        <f t="shared" si="5"/>
        <v>84840</v>
      </c>
      <c r="Q12" s="26">
        <v>1529</v>
      </c>
      <c r="R12" s="27">
        <f t="shared" si="6"/>
        <v>183480</v>
      </c>
      <c r="S12" s="26">
        <v>1016</v>
      </c>
      <c r="T12" s="27">
        <f t="shared" si="7"/>
        <v>121920</v>
      </c>
      <c r="U12" s="26">
        <v>799</v>
      </c>
      <c r="V12" s="27">
        <f t="shared" si="8"/>
        <v>95880</v>
      </c>
      <c r="W12" s="26">
        <v>557</v>
      </c>
      <c r="X12" s="27">
        <f t="shared" si="9"/>
        <v>66840</v>
      </c>
      <c r="Y12" s="26">
        <v>581</v>
      </c>
      <c r="Z12" s="27">
        <f t="shared" si="10"/>
        <v>69720</v>
      </c>
      <c r="AA12" s="26">
        <v>290</v>
      </c>
      <c r="AB12" s="27">
        <f t="shared" si="11"/>
        <v>34800</v>
      </c>
      <c r="AC12" s="26">
        <v>290</v>
      </c>
      <c r="AD12" s="27">
        <f t="shared" si="12"/>
        <v>34800</v>
      </c>
      <c r="AE12" s="26">
        <v>290</v>
      </c>
      <c r="AF12" s="27">
        <f t="shared" si="13"/>
        <v>34800</v>
      </c>
      <c r="AG12" s="28">
        <f t="shared" si="14"/>
        <v>10400</v>
      </c>
      <c r="AH12" s="29">
        <f t="shared" si="15"/>
        <v>1248000</v>
      </c>
    </row>
    <row r="13" spans="1:34" x14ac:dyDescent="0.25">
      <c r="A13" s="15">
        <v>6</v>
      </c>
      <c r="B13" s="24" t="s">
        <v>0</v>
      </c>
      <c r="C13" s="25" t="s">
        <v>52</v>
      </c>
      <c r="D13" s="45">
        <v>330</v>
      </c>
      <c r="E13" s="31">
        <v>423</v>
      </c>
      <c r="F13" s="32">
        <f t="shared" si="0"/>
        <v>139590</v>
      </c>
      <c r="G13" s="31">
        <v>558</v>
      </c>
      <c r="H13" s="32">
        <f t="shared" si="1"/>
        <v>184140</v>
      </c>
      <c r="I13" s="31">
        <v>450</v>
      </c>
      <c r="J13" s="32">
        <f t="shared" si="2"/>
        <v>148500</v>
      </c>
      <c r="K13" s="31">
        <v>540</v>
      </c>
      <c r="L13" s="32">
        <f t="shared" si="3"/>
        <v>178200</v>
      </c>
      <c r="M13" s="31">
        <v>720</v>
      </c>
      <c r="N13" s="32">
        <f t="shared" si="4"/>
        <v>237600</v>
      </c>
      <c r="O13" s="31">
        <v>438</v>
      </c>
      <c r="P13" s="32">
        <f t="shared" si="5"/>
        <v>144540</v>
      </c>
      <c r="Q13" s="31">
        <v>948</v>
      </c>
      <c r="R13" s="32">
        <f t="shared" si="6"/>
        <v>312840</v>
      </c>
      <c r="S13" s="31">
        <v>630</v>
      </c>
      <c r="T13" s="32">
        <f t="shared" si="7"/>
        <v>207900</v>
      </c>
      <c r="U13" s="31">
        <v>495</v>
      </c>
      <c r="V13" s="32">
        <f t="shared" si="8"/>
        <v>163350</v>
      </c>
      <c r="W13" s="31">
        <v>345</v>
      </c>
      <c r="X13" s="32">
        <f t="shared" si="9"/>
        <v>113850</v>
      </c>
      <c r="Y13" s="31">
        <v>360</v>
      </c>
      <c r="Z13" s="32">
        <f t="shared" si="10"/>
        <v>118800</v>
      </c>
      <c r="AA13" s="31">
        <v>180</v>
      </c>
      <c r="AB13" s="32">
        <f t="shared" si="11"/>
        <v>59400</v>
      </c>
      <c r="AC13" s="31">
        <v>180</v>
      </c>
      <c r="AD13" s="32">
        <f t="shared" si="12"/>
        <v>59400</v>
      </c>
      <c r="AE13" s="31">
        <v>180</v>
      </c>
      <c r="AF13" s="32">
        <f t="shared" si="13"/>
        <v>59400</v>
      </c>
      <c r="AG13" s="28">
        <f t="shared" si="14"/>
        <v>6447</v>
      </c>
      <c r="AH13" s="17">
        <f t="shared" si="15"/>
        <v>2127510</v>
      </c>
    </row>
    <row r="14" spans="1:34" s="9" customFormat="1" x14ac:dyDescent="0.25">
      <c r="A14" s="15">
        <v>7</v>
      </c>
      <c r="B14" s="24" t="s">
        <v>1</v>
      </c>
      <c r="C14" s="25" t="s">
        <v>52</v>
      </c>
      <c r="D14" s="45">
        <v>130</v>
      </c>
      <c r="E14" s="31">
        <v>564</v>
      </c>
      <c r="F14" s="32">
        <f t="shared" si="0"/>
        <v>73320</v>
      </c>
      <c r="G14" s="31">
        <v>744</v>
      </c>
      <c r="H14" s="32">
        <f t="shared" si="1"/>
        <v>96720</v>
      </c>
      <c r="I14" s="31">
        <v>600</v>
      </c>
      <c r="J14" s="32">
        <f t="shared" si="2"/>
        <v>78000</v>
      </c>
      <c r="K14" s="31">
        <v>720</v>
      </c>
      <c r="L14" s="32">
        <f t="shared" si="3"/>
        <v>93600</v>
      </c>
      <c r="M14" s="31">
        <v>960</v>
      </c>
      <c r="N14" s="32">
        <f t="shared" si="4"/>
        <v>124800</v>
      </c>
      <c r="O14" s="31">
        <v>584</v>
      </c>
      <c r="P14" s="32">
        <f t="shared" si="5"/>
        <v>75920</v>
      </c>
      <c r="Q14" s="31">
        <v>1264</v>
      </c>
      <c r="R14" s="32">
        <f t="shared" si="6"/>
        <v>164320</v>
      </c>
      <c r="S14" s="31">
        <v>840</v>
      </c>
      <c r="T14" s="32">
        <f t="shared" si="7"/>
        <v>109200</v>
      </c>
      <c r="U14" s="31">
        <v>660</v>
      </c>
      <c r="V14" s="32">
        <f t="shared" si="8"/>
        <v>85800</v>
      </c>
      <c r="W14" s="31">
        <v>460</v>
      </c>
      <c r="X14" s="32">
        <f t="shared" si="9"/>
        <v>59800</v>
      </c>
      <c r="Y14" s="31">
        <v>480</v>
      </c>
      <c r="Z14" s="32">
        <f t="shared" si="10"/>
        <v>62400</v>
      </c>
      <c r="AA14" s="31">
        <v>240</v>
      </c>
      <c r="AB14" s="32">
        <f t="shared" si="11"/>
        <v>31200</v>
      </c>
      <c r="AC14" s="31">
        <v>240</v>
      </c>
      <c r="AD14" s="32">
        <f t="shared" si="12"/>
        <v>31200</v>
      </c>
      <c r="AE14" s="31">
        <v>240</v>
      </c>
      <c r="AF14" s="32">
        <f t="shared" si="13"/>
        <v>31200</v>
      </c>
      <c r="AG14" s="28">
        <f t="shared" si="14"/>
        <v>8596</v>
      </c>
      <c r="AH14" s="17">
        <f t="shared" si="15"/>
        <v>1117480</v>
      </c>
    </row>
    <row r="15" spans="1:34" s="9" customFormat="1" x14ac:dyDescent="0.25">
      <c r="A15" s="15">
        <v>8</v>
      </c>
      <c r="B15" s="24" t="s">
        <v>2</v>
      </c>
      <c r="C15" s="30" t="s">
        <v>52</v>
      </c>
      <c r="D15" s="45">
        <v>330</v>
      </c>
      <c r="E15" s="31">
        <v>93</v>
      </c>
      <c r="F15" s="32">
        <f t="shared" si="0"/>
        <v>30690</v>
      </c>
      <c r="G15" s="31">
        <v>123</v>
      </c>
      <c r="H15" s="32">
        <f t="shared" si="1"/>
        <v>40590</v>
      </c>
      <c r="I15" s="31">
        <v>99</v>
      </c>
      <c r="J15" s="32">
        <f t="shared" si="2"/>
        <v>32670</v>
      </c>
      <c r="K15" s="31">
        <v>119</v>
      </c>
      <c r="L15" s="32">
        <f t="shared" si="3"/>
        <v>39270</v>
      </c>
      <c r="M15" s="31">
        <v>158</v>
      </c>
      <c r="N15" s="32">
        <f t="shared" si="4"/>
        <v>52140</v>
      </c>
      <c r="O15" s="31">
        <v>96</v>
      </c>
      <c r="P15" s="32">
        <f t="shared" si="5"/>
        <v>31680</v>
      </c>
      <c r="Q15" s="31">
        <v>209</v>
      </c>
      <c r="R15" s="32">
        <f t="shared" si="6"/>
        <v>68970</v>
      </c>
      <c r="S15" s="31">
        <v>139</v>
      </c>
      <c r="T15" s="32">
        <f t="shared" si="7"/>
        <v>45870</v>
      </c>
      <c r="U15" s="31">
        <v>109</v>
      </c>
      <c r="V15" s="32">
        <f t="shared" si="8"/>
        <v>35970</v>
      </c>
      <c r="W15" s="31">
        <v>76</v>
      </c>
      <c r="X15" s="32">
        <f t="shared" si="9"/>
        <v>25080</v>
      </c>
      <c r="Y15" s="31">
        <v>79</v>
      </c>
      <c r="Z15" s="32">
        <f t="shared" si="10"/>
        <v>26070</v>
      </c>
      <c r="AA15" s="31">
        <v>40</v>
      </c>
      <c r="AB15" s="32">
        <f t="shared" si="11"/>
        <v>13200</v>
      </c>
      <c r="AC15" s="31">
        <v>40</v>
      </c>
      <c r="AD15" s="32">
        <f t="shared" si="12"/>
        <v>13200</v>
      </c>
      <c r="AE15" s="31">
        <v>40</v>
      </c>
      <c r="AF15" s="32">
        <f t="shared" si="13"/>
        <v>13200</v>
      </c>
      <c r="AG15" s="28">
        <f t="shared" si="14"/>
        <v>1420</v>
      </c>
      <c r="AH15" s="17">
        <f t="shared" si="15"/>
        <v>468600</v>
      </c>
    </row>
    <row r="16" spans="1:34" s="9" customFormat="1" x14ac:dyDescent="0.25">
      <c r="A16" s="15">
        <v>9</v>
      </c>
      <c r="B16" s="24" t="s">
        <v>67</v>
      </c>
      <c r="C16" s="30" t="s">
        <v>52</v>
      </c>
      <c r="D16" s="45">
        <v>170</v>
      </c>
      <c r="E16" s="31">
        <v>271</v>
      </c>
      <c r="F16" s="32">
        <f t="shared" si="0"/>
        <v>46070</v>
      </c>
      <c r="G16" s="31">
        <v>357</v>
      </c>
      <c r="H16" s="32">
        <f t="shared" si="1"/>
        <v>60690</v>
      </c>
      <c r="I16" s="31">
        <v>288</v>
      </c>
      <c r="J16" s="32">
        <f t="shared" si="2"/>
        <v>48960</v>
      </c>
      <c r="K16" s="31">
        <v>346</v>
      </c>
      <c r="L16" s="32">
        <f t="shared" si="3"/>
        <v>58820</v>
      </c>
      <c r="M16" s="31">
        <v>461</v>
      </c>
      <c r="N16" s="32">
        <f t="shared" si="4"/>
        <v>78370</v>
      </c>
      <c r="O16" s="31">
        <v>280</v>
      </c>
      <c r="P16" s="32">
        <f t="shared" si="5"/>
        <v>47600</v>
      </c>
      <c r="Q16" s="31">
        <v>607</v>
      </c>
      <c r="R16" s="32">
        <f t="shared" si="6"/>
        <v>103190</v>
      </c>
      <c r="S16" s="31">
        <v>403</v>
      </c>
      <c r="T16" s="32">
        <f t="shared" si="7"/>
        <v>68510</v>
      </c>
      <c r="U16" s="31">
        <v>317</v>
      </c>
      <c r="V16" s="32">
        <f t="shared" si="8"/>
        <v>53890</v>
      </c>
      <c r="W16" s="31">
        <v>221</v>
      </c>
      <c r="X16" s="32">
        <f t="shared" si="9"/>
        <v>37570</v>
      </c>
      <c r="Y16" s="31">
        <v>230</v>
      </c>
      <c r="Z16" s="32">
        <f t="shared" si="10"/>
        <v>39100</v>
      </c>
      <c r="AA16" s="31">
        <v>115</v>
      </c>
      <c r="AB16" s="32">
        <f t="shared" si="11"/>
        <v>19550</v>
      </c>
      <c r="AC16" s="31">
        <v>115</v>
      </c>
      <c r="AD16" s="32">
        <f t="shared" si="12"/>
        <v>19550</v>
      </c>
      <c r="AE16" s="31">
        <v>115</v>
      </c>
      <c r="AF16" s="32">
        <f t="shared" si="13"/>
        <v>19550</v>
      </c>
      <c r="AG16" s="28">
        <f t="shared" si="14"/>
        <v>4126</v>
      </c>
      <c r="AH16" s="17">
        <f t="shared" si="15"/>
        <v>701420</v>
      </c>
    </row>
    <row r="17" spans="1:34" s="9" customFormat="1" x14ac:dyDescent="0.25">
      <c r="A17" s="15">
        <v>10</v>
      </c>
      <c r="B17" s="24" t="s">
        <v>41</v>
      </c>
      <c r="C17" s="30" t="s">
        <v>52</v>
      </c>
      <c r="D17" s="45">
        <v>1380</v>
      </c>
      <c r="E17" s="31">
        <v>62</v>
      </c>
      <c r="F17" s="32">
        <f t="shared" si="0"/>
        <v>85560</v>
      </c>
      <c r="G17" s="31">
        <v>82</v>
      </c>
      <c r="H17" s="32">
        <f t="shared" si="1"/>
        <v>113160</v>
      </c>
      <c r="I17" s="31">
        <v>66</v>
      </c>
      <c r="J17" s="32">
        <f t="shared" si="2"/>
        <v>91080</v>
      </c>
      <c r="K17" s="31">
        <v>79</v>
      </c>
      <c r="L17" s="32">
        <f t="shared" si="3"/>
        <v>109020</v>
      </c>
      <c r="M17" s="31">
        <v>106</v>
      </c>
      <c r="N17" s="32">
        <f t="shared" si="4"/>
        <v>146280</v>
      </c>
      <c r="O17" s="31">
        <v>64</v>
      </c>
      <c r="P17" s="32">
        <f t="shared" si="5"/>
        <v>88320</v>
      </c>
      <c r="Q17" s="31">
        <v>139</v>
      </c>
      <c r="R17" s="32">
        <f t="shared" si="6"/>
        <v>191820</v>
      </c>
      <c r="S17" s="31">
        <v>92</v>
      </c>
      <c r="T17" s="32">
        <f t="shared" si="7"/>
        <v>126960</v>
      </c>
      <c r="U17" s="31">
        <v>73</v>
      </c>
      <c r="V17" s="32">
        <f t="shared" si="8"/>
        <v>100740</v>
      </c>
      <c r="W17" s="31">
        <v>51</v>
      </c>
      <c r="X17" s="32">
        <f t="shared" si="9"/>
        <v>70380</v>
      </c>
      <c r="Y17" s="31">
        <v>53</v>
      </c>
      <c r="Z17" s="32">
        <f t="shared" si="10"/>
        <v>73140</v>
      </c>
      <c r="AA17" s="31">
        <v>26</v>
      </c>
      <c r="AB17" s="32">
        <f t="shared" si="11"/>
        <v>35880</v>
      </c>
      <c r="AC17" s="31">
        <v>26</v>
      </c>
      <c r="AD17" s="32">
        <f t="shared" si="12"/>
        <v>35880</v>
      </c>
      <c r="AE17" s="31">
        <v>26</v>
      </c>
      <c r="AF17" s="32">
        <f t="shared" si="13"/>
        <v>35880</v>
      </c>
      <c r="AG17" s="28">
        <f t="shared" si="14"/>
        <v>945</v>
      </c>
      <c r="AH17" s="17">
        <f t="shared" si="15"/>
        <v>1304100</v>
      </c>
    </row>
    <row r="18" spans="1:34" s="9" customFormat="1" x14ac:dyDescent="0.25">
      <c r="A18" s="15">
        <v>11</v>
      </c>
      <c r="B18" s="24" t="s">
        <v>3</v>
      </c>
      <c r="C18" s="30" t="s">
        <v>52</v>
      </c>
      <c r="D18" s="45">
        <v>1680</v>
      </c>
      <c r="E18" s="31">
        <v>2</v>
      </c>
      <c r="F18" s="32">
        <f t="shared" si="0"/>
        <v>3360</v>
      </c>
      <c r="G18" s="31">
        <v>3</v>
      </c>
      <c r="H18" s="32">
        <f t="shared" si="1"/>
        <v>5040</v>
      </c>
      <c r="I18" s="31">
        <v>3</v>
      </c>
      <c r="J18" s="32">
        <f t="shared" si="2"/>
        <v>5040</v>
      </c>
      <c r="K18" s="31">
        <v>3</v>
      </c>
      <c r="L18" s="32">
        <f t="shared" si="3"/>
        <v>5040</v>
      </c>
      <c r="M18" s="31">
        <v>4</v>
      </c>
      <c r="N18" s="32">
        <f t="shared" si="4"/>
        <v>6720</v>
      </c>
      <c r="O18" s="31">
        <v>3</v>
      </c>
      <c r="P18" s="32">
        <f t="shared" si="5"/>
        <v>5040</v>
      </c>
      <c r="Q18" s="31">
        <v>6</v>
      </c>
      <c r="R18" s="32">
        <f t="shared" si="6"/>
        <v>10080</v>
      </c>
      <c r="S18" s="31">
        <v>4</v>
      </c>
      <c r="T18" s="32">
        <f t="shared" si="7"/>
        <v>6720</v>
      </c>
      <c r="U18" s="31">
        <v>3</v>
      </c>
      <c r="V18" s="32">
        <f t="shared" si="8"/>
        <v>5040</v>
      </c>
      <c r="W18" s="31">
        <v>2</v>
      </c>
      <c r="X18" s="32">
        <f t="shared" si="9"/>
        <v>3360</v>
      </c>
      <c r="Y18" s="31">
        <v>2</v>
      </c>
      <c r="Z18" s="32">
        <f t="shared" si="10"/>
        <v>3360</v>
      </c>
      <c r="AA18" s="31">
        <v>1</v>
      </c>
      <c r="AB18" s="32">
        <f t="shared" si="11"/>
        <v>1680</v>
      </c>
      <c r="AC18" s="31">
        <v>1</v>
      </c>
      <c r="AD18" s="32">
        <f t="shared" si="12"/>
        <v>1680</v>
      </c>
      <c r="AE18" s="31">
        <v>1</v>
      </c>
      <c r="AF18" s="32">
        <f t="shared" si="13"/>
        <v>1680</v>
      </c>
      <c r="AG18" s="28">
        <f t="shared" si="14"/>
        <v>38</v>
      </c>
      <c r="AH18" s="17">
        <f t="shared" si="15"/>
        <v>63840</v>
      </c>
    </row>
    <row r="19" spans="1:34" s="9" customFormat="1" x14ac:dyDescent="0.25">
      <c r="A19" s="15">
        <v>12</v>
      </c>
      <c r="B19" s="24" t="s">
        <v>68</v>
      </c>
      <c r="C19" s="30" t="s">
        <v>52</v>
      </c>
      <c r="D19" s="45">
        <v>200</v>
      </c>
      <c r="E19" s="31">
        <v>434</v>
      </c>
      <c r="F19" s="32">
        <f t="shared" si="0"/>
        <v>86800</v>
      </c>
      <c r="G19" s="31">
        <v>573</v>
      </c>
      <c r="H19" s="32">
        <f t="shared" si="1"/>
        <v>114600</v>
      </c>
      <c r="I19" s="31">
        <v>462</v>
      </c>
      <c r="J19" s="32">
        <f t="shared" si="2"/>
        <v>92400</v>
      </c>
      <c r="K19" s="31">
        <v>554</v>
      </c>
      <c r="L19" s="32">
        <f t="shared" si="3"/>
        <v>110800</v>
      </c>
      <c r="M19" s="31">
        <v>739</v>
      </c>
      <c r="N19" s="32">
        <f t="shared" si="4"/>
        <v>147800</v>
      </c>
      <c r="O19" s="31">
        <v>450</v>
      </c>
      <c r="P19" s="32">
        <f t="shared" si="5"/>
        <v>90000</v>
      </c>
      <c r="Q19" s="31">
        <v>973</v>
      </c>
      <c r="R19" s="32">
        <f t="shared" si="6"/>
        <v>194600</v>
      </c>
      <c r="S19" s="31">
        <v>647</v>
      </c>
      <c r="T19" s="32">
        <f t="shared" si="7"/>
        <v>129400</v>
      </c>
      <c r="U19" s="31">
        <v>508</v>
      </c>
      <c r="V19" s="32">
        <f t="shared" si="8"/>
        <v>101600</v>
      </c>
      <c r="W19" s="31">
        <v>354</v>
      </c>
      <c r="X19" s="32">
        <f t="shared" si="9"/>
        <v>70800</v>
      </c>
      <c r="Y19" s="31">
        <v>370</v>
      </c>
      <c r="Z19" s="32">
        <f t="shared" si="10"/>
        <v>74000</v>
      </c>
      <c r="AA19" s="31">
        <v>185</v>
      </c>
      <c r="AB19" s="32">
        <f t="shared" si="11"/>
        <v>37000</v>
      </c>
      <c r="AC19" s="31">
        <v>185</v>
      </c>
      <c r="AD19" s="32">
        <f t="shared" si="12"/>
        <v>37000</v>
      </c>
      <c r="AE19" s="31">
        <v>185</v>
      </c>
      <c r="AF19" s="32">
        <f t="shared" si="13"/>
        <v>37000</v>
      </c>
      <c r="AG19" s="28">
        <f t="shared" si="14"/>
        <v>6619</v>
      </c>
      <c r="AH19" s="17">
        <f t="shared" si="15"/>
        <v>1323800</v>
      </c>
    </row>
    <row r="20" spans="1:34" s="9" customFormat="1" x14ac:dyDescent="0.25">
      <c r="A20" s="15">
        <v>13</v>
      </c>
      <c r="B20" s="24" t="s">
        <v>42</v>
      </c>
      <c r="C20" s="30" t="s">
        <v>52</v>
      </c>
      <c r="D20" s="45">
        <v>200</v>
      </c>
      <c r="E20" s="31">
        <v>155</v>
      </c>
      <c r="F20" s="32">
        <f t="shared" si="0"/>
        <v>31000</v>
      </c>
      <c r="G20" s="31">
        <v>205</v>
      </c>
      <c r="H20" s="32">
        <f t="shared" si="1"/>
        <v>41000</v>
      </c>
      <c r="I20" s="31">
        <v>165</v>
      </c>
      <c r="J20" s="32">
        <f t="shared" si="2"/>
        <v>33000</v>
      </c>
      <c r="K20" s="31">
        <v>198</v>
      </c>
      <c r="L20" s="32">
        <f t="shared" si="3"/>
        <v>39600</v>
      </c>
      <c r="M20" s="31">
        <v>264</v>
      </c>
      <c r="N20" s="32">
        <f t="shared" si="4"/>
        <v>52800</v>
      </c>
      <c r="O20" s="31">
        <v>161</v>
      </c>
      <c r="P20" s="32">
        <f t="shared" si="5"/>
        <v>32200</v>
      </c>
      <c r="Q20" s="31">
        <v>348</v>
      </c>
      <c r="R20" s="32">
        <f t="shared" si="6"/>
        <v>69600</v>
      </c>
      <c r="S20" s="31">
        <v>231</v>
      </c>
      <c r="T20" s="32">
        <f t="shared" si="7"/>
        <v>46200</v>
      </c>
      <c r="U20" s="31">
        <v>182</v>
      </c>
      <c r="V20" s="32">
        <f t="shared" si="8"/>
        <v>36400</v>
      </c>
      <c r="W20" s="31">
        <v>127</v>
      </c>
      <c r="X20" s="32">
        <f t="shared" si="9"/>
        <v>25400</v>
      </c>
      <c r="Y20" s="31">
        <v>132</v>
      </c>
      <c r="Z20" s="32">
        <f t="shared" si="10"/>
        <v>26400</v>
      </c>
      <c r="AA20" s="31">
        <v>66</v>
      </c>
      <c r="AB20" s="32">
        <f t="shared" si="11"/>
        <v>13200</v>
      </c>
      <c r="AC20" s="31">
        <v>66</v>
      </c>
      <c r="AD20" s="32">
        <f t="shared" si="12"/>
        <v>13200</v>
      </c>
      <c r="AE20" s="31">
        <v>66</v>
      </c>
      <c r="AF20" s="32">
        <f t="shared" si="13"/>
        <v>13200</v>
      </c>
      <c r="AG20" s="28">
        <f t="shared" si="14"/>
        <v>2366</v>
      </c>
      <c r="AH20" s="17">
        <f t="shared" si="15"/>
        <v>473200</v>
      </c>
    </row>
    <row r="21" spans="1:34" x14ac:dyDescent="0.25">
      <c r="A21" s="15">
        <v>14</v>
      </c>
      <c r="B21" s="24" t="s">
        <v>4</v>
      </c>
      <c r="C21" s="30" t="s">
        <v>52</v>
      </c>
      <c r="D21" s="45">
        <v>130</v>
      </c>
      <c r="E21" s="31">
        <v>71</v>
      </c>
      <c r="F21" s="32">
        <f t="shared" si="0"/>
        <v>9230</v>
      </c>
      <c r="G21" s="31">
        <v>93</v>
      </c>
      <c r="H21" s="32">
        <f t="shared" si="1"/>
        <v>12090</v>
      </c>
      <c r="I21" s="31">
        <v>75</v>
      </c>
      <c r="J21" s="32">
        <f t="shared" si="2"/>
        <v>9750</v>
      </c>
      <c r="K21" s="31">
        <v>90</v>
      </c>
      <c r="L21" s="32">
        <f t="shared" si="3"/>
        <v>11700</v>
      </c>
      <c r="M21" s="31">
        <v>120</v>
      </c>
      <c r="N21" s="32">
        <f t="shared" si="4"/>
        <v>15600</v>
      </c>
      <c r="O21" s="31">
        <v>73</v>
      </c>
      <c r="P21" s="32">
        <f t="shared" si="5"/>
        <v>9490</v>
      </c>
      <c r="Q21" s="31">
        <v>158</v>
      </c>
      <c r="R21" s="32">
        <f t="shared" si="6"/>
        <v>20540</v>
      </c>
      <c r="S21" s="31">
        <v>105</v>
      </c>
      <c r="T21" s="32">
        <f t="shared" si="7"/>
        <v>13650</v>
      </c>
      <c r="U21" s="31">
        <v>83</v>
      </c>
      <c r="V21" s="32">
        <f t="shared" si="8"/>
        <v>10790</v>
      </c>
      <c r="W21" s="31">
        <v>58</v>
      </c>
      <c r="X21" s="32">
        <f t="shared" si="9"/>
        <v>7540</v>
      </c>
      <c r="Y21" s="31">
        <v>60</v>
      </c>
      <c r="Z21" s="32">
        <f t="shared" si="10"/>
        <v>7800</v>
      </c>
      <c r="AA21" s="31">
        <v>30</v>
      </c>
      <c r="AB21" s="32">
        <f t="shared" si="11"/>
        <v>3900</v>
      </c>
      <c r="AC21" s="31">
        <v>30</v>
      </c>
      <c r="AD21" s="32">
        <f t="shared" si="12"/>
        <v>3900</v>
      </c>
      <c r="AE21" s="31">
        <v>30</v>
      </c>
      <c r="AF21" s="32">
        <f t="shared" si="13"/>
        <v>3900</v>
      </c>
      <c r="AG21" s="28">
        <f t="shared" si="14"/>
        <v>1076</v>
      </c>
      <c r="AH21" s="17">
        <f t="shared" si="15"/>
        <v>139880</v>
      </c>
    </row>
    <row r="22" spans="1:34" s="9" customFormat="1" x14ac:dyDescent="0.25">
      <c r="A22" s="15">
        <v>15</v>
      </c>
      <c r="B22" s="24" t="s">
        <v>5</v>
      </c>
      <c r="C22" s="30" t="s">
        <v>52</v>
      </c>
      <c r="D22" s="45">
        <v>160</v>
      </c>
      <c r="E22" s="31">
        <v>2233</v>
      </c>
      <c r="F22" s="32">
        <f t="shared" si="0"/>
        <v>357280</v>
      </c>
      <c r="G22" s="31">
        <v>2946</v>
      </c>
      <c r="H22" s="32">
        <f t="shared" si="1"/>
        <v>471360</v>
      </c>
      <c r="I22" s="31">
        <v>2376</v>
      </c>
      <c r="J22" s="32">
        <f t="shared" si="2"/>
        <v>380160</v>
      </c>
      <c r="K22" s="31">
        <v>2851</v>
      </c>
      <c r="L22" s="32">
        <f t="shared" si="3"/>
        <v>456160</v>
      </c>
      <c r="M22" s="31">
        <v>3802</v>
      </c>
      <c r="N22" s="32">
        <f t="shared" si="4"/>
        <v>608320</v>
      </c>
      <c r="O22" s="31">
        <v>2313</v>
      </c>
      <c r="P22" s="32">
        <f t="shared" si="5"/>
        <v>370080</v>
      </c>
      <c r="Q22" s="31">
        <v>5005</v>
      </c>
      <c r="R22" s="32">
        <f t="shared" si="6"/>
        <v>800800</v>
      </c>
      <c r="S22" s="31">
        <v>3326</v>
      </c>
      <c r="T22" s="32">
        <f t="shared" si="7"/>
        <v>532160</v>
      </c>
      <c r="U22" s="31">
        <v>2614</v>
      </c>
      <c r="V22" s="32">
        <f t="shared" si="8"/>
        <v>418240</v>
      </c>
      <c r="W22" s="31">
        <v>1822</v>
      </c>
      <c r="X22" s="32">
        <f t="shared" si="9"/>
        <v>291520</v>
      </c>
      <c r="Y22" s="31">
        <v>1901</v>
      </c>
      <c r="Z22" s="32">
        <f t="shared" si="10"/>
        <v>304160</v>
      </c>
      <c r="AA22" s="31">
        <v>950</v>
      </c>
      <c r="AB22" s="32">
        <f t="shared" si="11"/>
        <v>152000</v>
      </c>
      <c r="AC22" s="31">
        <v>950</v>
      </c>
      <c r="AD22" s="32">
        <f t="shared" si="12"/>
        <v>152000</v>
      </c>
      <c r="AE22" s="31">
        <v>950</v>
      </c>
      <c r="AF22" s="32">
        <f t="shared" si="13"/>
        <v>152000</v>
      </c>
      <c r="AG22" s="28">
        <f t="shared" si="14"/>
        <v>34039</v>
      </c>
      <c r="AH22" s="17">
        <f t="shared" si="15"/>
        <v>5446240</v>
      </c>
    </row>
    <row r="23" spans="1:34" s="11" customFormat="1" x14ac:dyDescent="0.25">
      <c r="A23" s="16">
        <v>16</v>
      </c>
      <c r="B23" s="24" t="s">
        <v>6</v>
      </c>
      <c r="C23" s="30" t="s">
        <v>52</v>
      </c>
      <c r="D23" s="45">
        <v>250</v>
      </c>
      <c r="E23" s="33">
        <v>406</v>
      </c>
      <c r="F23" s="34">
        <f t="shared" si="0"/>
        <v>101500</v>
      </c>
      <c r="G23" s="33">
        <v>536</v>
      </c>
      <c r="H23" s="34">
        <f t="shared" si="1"/>
        <v>134000</v>
      </c>
      <c r="I23" s="33">
        <v>432</v>
      </c>
      <c r="J23" s="34">
        <f t="shared" si="2"/>
        <v>108000</v>
      </c>
      <c r="K23" s="33">
        <v>518</v>
      </c>
      <c r="L23" s="34">
        <f t="shared" si="3"/>
        <v>129500</v>
      </c>
      <c r="M23" s="33">
        <v>691</v>
      </c>
      <c r="N23" s="34">
        <f t="shared" si="4"/>
        <v>172750</v>
      </c>
      <c r="O23" s="33">
        <v>420</v>
      </c>
      <c r="P23" s="34">
        <f t="shared" si="5"/>
        <v>105000</v>
      </c>
      <c r="Q23" s="33">
        <v>910</v>
      </c>
      <c r="R23" s="34">
        <f t="shared" si="6"/>
        <v>227500</v>
      </c>
      <c r="S23" s="33">
        <v>605</v>
      </c>
      <c r="T23" s="34">
        <f t="shared" si="7"/>
        <v>151250</v>
      </c>
      <c r="U23" s="33">
        <v>475</v>
      </c>
      <c r="V23" s="34">
        <f t="shared" si="8"/>
        <v>118750</v>
      </c>
      <c r="W23" s="33">
        <v>331</v>
      </c>
      <c r="X23" s="34">
        <f t="shared" si="9"/>
        <v>82750</v>
      </c>
      <c r="Y23" s="33">
        <v>346</v>
      </c>
      <c r="Z23" s="34">
        <f t="shared" si="10"/>
        <v>86500</v>
      </c>
      <c r="AA23" s="33">
        <v>173</v>
      </c>
      <c r="AB23" s="34">
        <f t="shared" si="11"/>
        <v>43250</v>
      </c>
      <c r="AC23" s="33">
        <v>173</v>
      </c>
      <c r="AD23" s="34">
        <f t="shared" si="12"/>
        <v>43250</v>
      </c>
      <c r="AE23" s="33">
        <v>173</v>
      </c>
      <c r="AF23" s="34">
        <f t="shared" si="13"/>
        <v>43250</v>
      </c>
      <c r="AG23" s="35">
        <f t="shared" si="14"/>
        <v>6189</v>
      </c>
      <c r="AH23" s="36">
        <f t="shared" si="15"/>
        <v>1547250</v>
      </c>
    </row>
    <row r="24" spans="1:34" s="9" customFormat="1" x14ac:dyDescent="0.25">
      <c r="A24" s="15">
        <v>17</v>
      </c>
      <c r="B24" s="24" t="s">
        <v>7</v>
      </c>
      <c r="C24" s="30" t="s">
        <v>52</v>
      </c>
      <c r="D24" s="45">
        <v>780</v>
      </c>
      <c r="E24" s="31">
        <v>1117</v>
      </c>
      <c r="F24" s="32">
        <f t="shared" si="0"/>
        <v>871260</v>
      </c>
      <c r="G24" s="31">
        <v>1473</v>
      </c>
      <c r="H24" s="32">
        <f t="shared" si="1"/>
        <v>1148940</v>
      </c>
      <c r="I24" s="31">
        <v>1188</v>
      </c>
      <c r="J24" s="32">
        <f t="shared" si="2"/>
        <v>926640</v>
      </c>
      <c r="K24" s="31">
        <v>1426</v>
      </c>
      <c r="L24" s="32">
        <f t="shared" si="3"/>
        <v>1112280</v>
      </c>
      <c r="M24" s="31">
        <v>1901</v>
      </c>
      <c r="N24" s="32">
        <f t="shared" si="4"/>
        <v>1482780</v>
      </c>
      <c r="O24" s="31">
        <v>1156</v>
      </c>
      <c r="P24" s="32">
        <f t="shared" si="5"/>
        <v>901680</v>
      </c>
      <c r="Q24" s="31">
        <v>2503</v>
      </c>
      <c r="R24" s="32">
        <f t="shared" si="6"/>
        <v>1952340</v>
      </c>
      <c r="S24" s="31">
        <v>1663</v>
      </c>
      <c r="T24" s="32">
        <f t="shared" si="7"/>
        <v>1297140</v>
      </c>
      <c r="U24" s="31">
        <v>1307</v>
      </c>
      <c r="V24" s="32">
        <f t="shared" si="8"/>
        <v>1019460</v>
      </c>
      <c r="W24" s="31">
        <v>911</v>
      </c>
      <c r="X24" s="32">
        <f t="shared" si="9"/>
        <v>710580</v>
      </c>
      <c r="Y24" s="31">
        <v>950</v>
      </c>
      <c r="Z24" s="32">
        <f t="shared" si="10"/>
        <v>741000</v>
      </c>
      <c r="AA24" s="31">
        <v>475</v>
      </c>
      <c r="AB24" s="32">
        <f t="shared" si="11"/>
        <v>370500</v>
      </c>
      <c r="AC24" s="31">
        <v>475</v>
      </c>
      <c r="AD24" s="32">
        <f t="shared" si="12"/>
        <v>370500</v>
      </c>
      <c r="AE24" s="31">
        <v>475</v>
      </c>
      <c r="AF24" s="32">
        <f t="shared" si="13"/>
        <v>370500</v>
      </c>
      <c r="AG24" s="28">
        <f t="shared" si="14"/>
        <v>17020</v>
      </c>
      <c r="AH24" s="17">
        <f t="shared" si="15"/>
        <v>13275600</v>
      </c>
    </row>
    <row r="25" spans="1:34" x14ac:dyDescent="0.25">
      <c r="A25" s="15">
        <v>18</v>
      </c>
      <c r="B25" s="24" t="s">
        <v>8</v>
      </c>
      <c r="C25" s="30" t="s">
        <v>52</v>
      </c>
      <c r="D25" s="45">
        <v>450</v>
      </c>
      <c r="E25" s="31">
        <v>609</v>
      </c>
      <c r="F25" s="32">
        <f t="shared" si="0"/>
        <v>274050</v>
      </c>
      <c r="G25" s="31">
        <v>804</v>
      </c>
      <c r="H25" s="32">
        <f t="shared" si="1"/>
        <v>361800</v>
      </c>
      <c r="I25" s="31">
        <v>648</v>
      </c>
      <c r="J25" s="32">
        <f t="shared" si="2"/>
        <v>291600</v>
      </c>
      <c r="K25" s="31">
        <v>778</v>
      </c>
      <c r="L25" s="32">
        <f t="shared" si="3"/>
        <v>350100</v>
      </c>
      <c r="M25" s="31">
        <v>1037</v>
      </c>
      <c r="N25" s="32">
        <f t="shared" si="4"/>
        <v>466650</v>
      </c>
      <c r="O25" s="31">
        <v>631</v>
      </c>
      <c r="P25" s="32">
        <f t="shared" si="5"/>
        <v>283950</v>
      </c>
      <c r="Q25" s="31">
        <v>1365</v>
      </c>
      <c r="R25" s="32">
        <f t="shared" si="6"/>
        <v>614250</v>
      </c>
      <c r="S25" s="31">
        <v>907</v>
      </c>
      <c r="T25" s="32">
        <f t="shared" si="7"/>
        <v>408150</v>
      </c>
      <c r="U25" s="31">
        <v>713</v>
      </c>
      <c r="V25" s="32">
        <f t="shared" si="8"/>
        <v>320850</v>
      </c>
      <c r="W25" s="31">
        <v>497</v>
      </c>
      <c r="X25" s="32">
        <f t="shared" si="9"/>
        <v>223650</v>
      </c>
      <c r="Y25" s="31">
        <v>518</v>
      </c>
      <c r="Z25" s="32">
        <f t="shared" si="10"/>
        <v>233100</v>
      </c>
      <c r="AA25" s="31">
        <v>259</v>
      </c>
      <c r="AB25" s="32">
        <f t="shared" si="11"/>
        <v>116550</v>
      </c>
      <c r="AC25" s="31">
        <v>259</v>
      </c>
      <c r="AD25" s="32">
        <f t="shared" si="12"/>
        <v>116550</v>
      </c>
      <c r="AE25" s="31">
        <v>259</v>
      </c>
      <c r="AF25" s="32">
        <f t="shared" si="13"/>
        <v>116550</v>
      </c>
      <c r="AG25" s="28">
        <f t="shared" si="14"/>
        <v>9284</v>
      </c>
      <c r="AH25" s="17">
        <f t="shared" si="15"/>
        <v>4177800</v>
      </c>
    </row>
    <row r="26" spans="1:34" s="9" customFormat="1" ht="17.25" customHeight="1" x14ac:dyDescent="0.25">
      <c r="A26" s="15">
        <v>19</v>
      </c>
      <c r="B26" s="24" t="s">
        <v>9</v>
      </c>
      <c r="C26" s="30" t="s">
        <v>52</v>
      </c>
      <c r="D26" s="45">
        <v>330</v>
      </c>
      <c r="E26" s="31">
        <v>338</v>
      </c>
      <c r="F26" s="32">
        <f t="shared" si="0"/>
        <v>111540</v>
      </c>
      <c r="G26" s="31">
        <v>446</v>
      </c>
      <c r="H26" s="32">
        <f t="shared" si="1"/>
        <v>147180</v>
      </c>
      <c r="I26" s="31">
        <v>360</v>
      </c>
      <c r="J26" s="32">
        <f t="shared" si="2"/>
        <v>118800</v>
      </c>
      <c r="K26" s="31">
        <v>432</v>
      </c>
      <c r="L26" s="32">
        <f t="shared" si="3"/>
        <v>142560</v>
      </c>
      <c r="M26" s="31">
        <v>576</v>
      </c>
      <c r="N26" s="32">
        <f t="shared" si="4"/>
        <v>190080</v>
      </c>
      <c r="O26" s="31">
        <v>350</v>
      </c>
      <c r="P26" s="32">
        <f t="shared" si="5"/>
        <v>115500</v>
      </c>
      <c r="Q26" s="31">
        <v>758</v>
      </c>
      <c r="R26" s="32">
        <f t="shared" si="6"/>
        <v>250140</v>
      </c>
      <c r="S26" s="31">
        <v>504</v>
      </c>
      <c r="T26" s="32">
        <f t="shared" si="7"/>
        <v>166320</v>
      </c>
      <c r="U26" s="31">
        <v>396</v>
      </c>
      <c r="V26" s="32">
        <f t="shared" si="8"/>
        <v>130680</v>
      </c>
      <c r="W26" s="31">
        <v>276</v>
      </c>
      <c r="X26" s="32">
        <f t="shared" si="9"/>
        <v>91080</v>
      </c>
      <c r="Y26" s="31">
        <v>288</v>
      </c>
      <c r="Z26" s="32">
        <f t="shared" si="10"/>
        <v>95040</v>
      </c>
      <c r="AA26" s="31">
        <v>144</v>
      </c>
      <c r="AB26" s="32">
        <f t="shared" si="11"/>
        <v>47520</v>
      </c>
      <c r="AC26" s="31">
        <v>144</v>
      </c>
      <c r="AD26" s="32">
        <f t="shared" si="12"/>
        <v>47520</v>
      </c>
      <c r="AE26" s="31">
        <v>144</v>
      </c>
      <c r="AF26" s="32">
        <f t="shared" si="13"/>
        <v>47520</v>
      </c>
      <c r="AG26" s="28">
        <f t="shared" si="14"/>
        <v>5156</v>
      </c>
      <c r="AH26" s="17">
        <f t="shared" si="15"/>
        <v>1701480</v>
      </c>
    </row>
    <row r="27" spans="1:34" x14ac:dyDescent="0.25">
      <c r="A27" s="15">
        <v>20</v>
      </c>
      <c r="B27" s="24" t="s">
        <v>10</v>
      </c>
      <c r="C27" s="30" t="s">
        <v>52</v>
      </c>
      <c r="D27" s="45">
        <v>200</v>
      </c>
      <c r="E27" s="31">
        <v>141</v>
      </c>
      <c r="F27" s="32">
        <f t="shared" si="0"/>
        <v>28200</v>
      </c>
      <c r="G27" s="31">
        <v>186</v>
      </c>
      <c r="H27" s="32">
        <f t="shared" si="1"/>
        <v>37200</v>
      </c>
      <c r="I27" s="31">
        <v>150</v>
      </c>
      <c r="J27" s="32">
        <f t="shared" si="2"/>
        <v>30000</v>
      </c>
      <c r="K27" s="31">
        <v>180</v>
      </c>
      <c r="L27" s="32">
        <f t="shared" si="3"/>
        <v>36000</v>
      </c>
      <c r="M27" s="31">
        <v>240</v>
      </c>
      <c r="N27" s="32">
        <f t="shared" si="4"/>
        <v>48000</v>
      </c>
      <c r="O27" s="31">
        <v>146</v>
      </c>
      <c r="P27" s="32">
        <f t="shared" si="5"/>
        <v>29200</v>
      </c>
      <c r="Q27" s="31">
        <v>316</v>
      </c>
      <c r="R27" s="32">
        <f t="shared" si="6"/>
        <v>63200</v>
      </c>
      <c r="S27" s="31">
        <v>210</v>
      </c>
      <c r="T27" s="32">
        <f t="shared" si="7"/>
        <v>42000</v>
      </c>
      <c r="U27" s="31">
        <v>165</v>
      </c>
      <c r="V27" s="32">
        <f t="shared" si="8"/>
        <v>33000</v>
      </c>
      <c r="W27" s="31">
        <v>115</v>
      </c>
      <c r="X27" s="32">
        <f t="shared" si="9"/>
        <v>23000</v>
      </c>
      <c r="Y27" s="31">
        <v>120</v>
      </c>
      <c r="Z27" s="32">
        <f t="shared" si="10"/>
        <v>24000</v>
      </c>
      <c r="AA27" s="31">
        <v>60</v>
      </c>
      <c r="AB27" s="32">
        <f t="shared" si="11"/>
        <v>12000</v>
      </c>
      <c r="AC27" s="31">
        <v>60</v>
      </c>
      <c r="AD27" s="32">
        <f t="shared" si="12"/>
        <v>12000</v>
      </c>
      <c r="AE27" s="31">
        <v>60</v>
      </c>
      <c r="AF27" s="32">
        <f t="shared" si="13"/>
        <v>12000</v>
      </c>
      <c r="AG27" s="28">
        <f t="shared" si="14"/>
        <v>2149</v>
      </c>
      <c r="AH27" s="17">
        <f t="shared" si="15"/>
        <v>429800</v>
      </c>
    </row>
    <row r="28" spans="1:34" s="9" customFormat="1" x14ac:dyDescent="0.25">
      <c r="A28" s="15">
        <v>21</v>
      </c>
      <c r="B28" s="24" t="s">
        <v>11</v>
      </c>
      <c r="C28" s="30" t="s">
        <v>52</v>
      </c>
      <c r="D28" s="45">
        <v>420</v>
      </c>
      <c r="E28" s="31">
        <v>85</v>
      </c>
      <c r="F28" s="32">
        <f t="shared" si="0"/>
        <v>35700</v>
      </c>
      <c r="G28" s="31">
        <v>112</v>
      </c>
      <c r="H28" s="32">
        <f t="shared" si="1"/>
        <v>47040</v>
      </c>
      <c r="I28" s="31">
        <v>90</v>
      </c>
      <c r="J28" s="32">
        <f t="shared" si="2"/>
        <v>37800</v>
      </c>
      <c r="K28" s="31">
        <v>108</v>
      </c>
      <c r="L28" s="32">
        <f t="shared" si="3"/>
        <v>45360</v>
      </c>
      <c r="M28" s="31">
        <v>144</v>
      </c>
      <c r="N28" s="32">
        <f t="shared" si="4"/>
        <v>60480</v>
      </c>
      <c r="O28" s="31">
        <v>88</v>
      </c>
      <c r="P28" s="32">
        <f t="shared" si="5"/>
        <v>36960</v>
      </c>
      <c r="Q28" s="31">
        <v>190</v>
      </c>
      <c r="R28" s="32">
        <f t="shared" si="6"/>
        <v>79800</v>
      </c>
      <c r="S28" s="31">
        <v>126</v>
      </c>
      <c r="T28" s="32">
        <f t="shared" si="7"/>
        <v>52920</v>
      </c>
      <c r="U28" s="31">
        <v>99</v>
      </c>
      <c r="V28" s="32">
        <f t="shared" si="8"/>
        <v>41580</v>
      </c>
      <c r="W28" s="31">
        <v>69</v>
      </c>
      <c r="X28" s="32">
        <f t="shared" si="9"/>
        <v>28980</v>
      </c>
      <c r="Y28" s="31">
        <v>72</v>
      </c>
      <c r="Z28" s="32">
        <f t="shared" si="10"/>
        <v>30240</v>
      </c>
      <c r="AA28" s="31">
        <v>36</v>
      </c>
      <c r="AB28" s="32">
        <f t="shared" si="11"/>
        <v>15120</v>
      </c>
      <c r="AC28" s="31">
        <v>36</v>
      </c>
      <c r="AD28" s="32">
        <f t="shared" si="12"/>
        <v>15120</v>
      </c>
      <c r="AE28" s="31">
        <v>36</v>
      </c>
      <c r="AF28" s="32">
        <f t="shared" si="13"/>
        <v>15120</v>
      </c>
      <c r="AG28" s="28">
        <f t="shared" si="14"/>
        <v>1291</v>
      </c>
      <c r="AH28" s="17">
        <f t="shared" si="15"/>
        <v>542220</v>
      </c>
    </row>
    <row r="29" spans="1:34" s="9" customFormat="1" x14ac:dyDescent="0.25">
      <c r="A29" s="15">
        <v>22</v>
      </c>
      <c r="B29" s="24" t="s">
        <v>12</v>
      </c>
      <c r="C29" s="30" t="s">
        <v>52</v>
      </c>
      <c r="D29" s="45">
        <v>1330</v>
      </c>
      <c r="E29" s="31">
        <v>6</v>
      </c>
      <c r="F29" s="32">
        <f t="shared" si="0"/>
        <v>7980</v>
      </c>
      <c r="G29" s="31">
        <v>8</v>
      </c>
      <c r="H29" s="32">
        <f t="shared" si="1"/>
        <v>10640</v>
      </c>
      <c r="I29" s="31">
        <v>7</v>
      </c>
      <c r="J29" s="32">
        <f t="shared" si="2"/>
        <v>9310</v>
      </c>
      <c r="K29" s="31">
        <v>8</v>
      </c>
      <c r="L29" s="32">
        <f t="shared" si="3"/>
        <v>10640</v>
      </c>
      <c r="M29" s="31">
        <v>11</v>
      </c>
      <c r="N29" s="32">
        <f t="shared" si="4"/>
        <v>14630</v>
      </c>
      <c r="O29" s="31">
        <v>6</v>
      </c>
      <c r="P29" s="32">
        <f t="shared" si="5"/>
        <v>7980</v>
      </c>
      <c r="Q29" s="31">
        <v>14</v>
      </c>
      <c r="R29" s="32">
        <f t="shared" si="6"/>
        <v>18620</v>
      </c>
      <c r="S29" s="31">
        <v>10</v>
      </c>
      <c r="T29" s="32">
        <f t="shared" si="7"/>
        <v>13300</v>
      </c>
      <c r="U29" s="31">
        <v>7</v>
      </c>
      <c r="V29" s="32">
        <f t="shared" si="8"/>
        <v>9310</v>
      </c>
      <c r="W29" s="31">
        <v>5</v>
      </c>
      <c r="X29" s="32">
        <f t="shared" si="9"/>
        <v>6650</v>
      </c>
      <c r="Y29" s="31">
        <v>5</v>
      </c>
      <c r="Z29" s="32">
        <f t="shared" si="10"/>
        <v>6650</v>
      </c>
      <c r="AA29" s="31">
        <v>3</v>
      </c>
      <c r="AB29" s="32">
        <f t="shared" si="11"/>
        <v>3990</v>
      </c>
      <c r="AC29" s="31">
        <v>3</v>
      </c>
      <c r="AD29" s="32">
        <f t="shared" si="12"/>
        <v>3990</v>
      </c>
      <c r="AE29" s="31">
        <v>3</v>
      </c>
      <c r="AF29" s="32">
        <f t="shared" si="13"/>
        <v>3990</v>
      </c>
      <c r="AG29" s="28">
        <f t="shared" si="14"/>
        <v>96</v>
      </c>
      <c r="AH29" s="17">
        <f t="shared" si="15"/>
        <v>127680</v>
      </c>
    </row>
    <row r="30" spans="1:34" s="9" customFormat="1" x14ac:dyDescent="0.25">
      <c r="A30" s="15">
        <v>23</v>
      </c>
      <c r="B30" s="24" t="s">
        <v>13</v>
      </c>
      <c r="C30" s="30" t="s">
        <v>52</v>
      </c>
      <c r="D30" s="45">
        <v>1250</v>
      </c>
      <c r="E30" s="31">
        <v>2</v>
      </c>
      <c r="F30" s="32">
        <f t="shared" si="0"/>
        <v>2500</v>
      </c>
      <c r="G30" s="31">
        <v>2</v>
      </c>
      <c r="H30" s="32">
        <f t="shared" si="1"/>
        <v>2500</v>
      </c>
      <c r="I30" s="31">
        <v>2</v>
      </c>
      <c r="J30" s="32">
        <f t="shared" si="2"/>
        <v>2500</v>
      </c>
      <c r="K30" s="31">
        <v>2</v>
      </c>
      <c r="L30" s="32">
        <f t="shared" si="3"/>
        <v>2500</v>
      </c>
      <c r="M30" s="31">
        <v>3</v>
      </c>
      <c r="N30" s="32">
        <f t="shared" si="4"/>
        <v>3750</v>
      </c>
      <c r="O30" s="31">
        <v>2</v>
      </c>
      <c r="P30" s="32">
        <f t="shared" si="5"/>
        <v>2500</v>
      </c>
      <c r="Q30" s="31">
        <v>4</v>
      </c>
      <c r="R30" s="32">
        <f t="shared" si="6"/>
        <v>5000</v>
      </c>
      <c r="S30" s="31">
        <v>3</v>
      </c>
      <c r="T30" s="32">
        <f t="shared" si="7"/>
        <v>3750</v>
      </c>
      <c r="U30" s="31">
        <v>2</v>
      </c>
      <c r="V30" s="32">
        <f t="shared" si="8"/>
        <v>2500</v>
      </c>
      <c r="W30" s="31">
        <v>1</v>
      </c>
      <c r="X30" s="32">
        <f t="shared" si="9"/>
        <v>1250</v>
      </c>
      <c r="Y30" s="31">
        <v>1</v>
      </c>
      <c r="Z30" s="32">
        <f t="shared" si="10"/>
        <v>1250</v>
      </c>
      <c r="AA30" s="31">
        <v>1</v>
      </c>
      <c r="AB30" s="32">
        <f t="shared" si="11"/>
        <v>1250</v>
      </c>
      <c r="AC30" s="31">
        <v>1</v>
      </c>
      <c r="AD30" s="32">
        <f t="shared" si="12"/>
        <v>1250</v>
      </c>
      <c r="AE30" s="31">
        <v>1</v>
      </c>
      <c r="AF30" s="32">
        <f t="shared" si="13"/>
        <v>1250</v>
      </c>
      <c r="AG30" s="28">
        <f t="shared" si="14"/>
        <v>27</v>
      </c>
      <c r="AH30" s="17">
        <f t="shared" si="15"/>
        <v>33750</v>
      </c>
    </row>
    <row r="31" spans="1:34" s="9" customFormat="1" ht="20.25" customHeight="1" x14ac:dyDescent="0.25">
      <c r="A31" s="15">
        <v>24</v>
      </c>
      <c r="B31" s="24" t="s">
        <v>69</v>
      </c>
      <c r="C31" s="30" t="s">
        <v>52</v>
      </c>
      <c r="D31" s="45">
        <v>350</v>
      </c>
      <c r="E31" s="31">
        <v>527</v>
      </c>
      <c r="F31" s="32">
        <f t="shared" si="0"/>
        <v>184450</v>
      </c>
      <c r="G31" s="31">
        <v>696</v>
      </c>
      <c r="H31" s="32">
        <f t="shared" si="1"/>
        <v>243600</v>
      </c>
      <c r="I31" s="31">
        <v>561</v>
      </c>
      <c r="J31" s="32">
        <f t="shared" si="2"/>
        <v>196350</v>
      </c>
      <c r="K31" s="31">
        <v>673</v>
      </c>
      <c r="L31" s="32">
        <f t="shared" si="3"/>
        <v>235550</v>
      </c>
      <c r="M31" s="31">
        <v>898</v>
      </c>
      <c r="N31" s="32">
        <f t="shared" si="4"/>
        <v>314300</v>
      </c>
      <c r="O31" s="31">
        <v>546</v>
      </c>
      <c r="P31" s="32">
        <f t="shared" si="5"/>
        <v>191100</v>
      </c>
      <c r="Q31" s="31">
        <v>1182</v>
      </c>
      <c r="R31" s="32">
        <f t="shared" si="6"/>
        <v>413700</v>
      </c>
      <c r="S31" s="31">
        <v>785</v>
      </c>
      <c r="T31" s="32">
        <f t="shared" si="7"/>
        <v>274750</v>
      </c>
      <c r="U31" s="31">
        <v>617</v>
      </c>
      <c r="V31" s="32">
        <f t="shared" si="8"/>
        <v>215950</v>
      </c>
      <c r="W31" s="31">
        <v>430</v>
      </c>
      <c r="X31" s="32">
        <f t="shared" si="9"/>
        <v>150500</v>
      </c>
      <c r="Y31" s="31">
        <v>449</v>
      </c>
      <c r="Z31" s="32">
        <f t="shared" si="10"/>
        <v>157150</v>
      </c>
      <c r="AA31" s="31">
        <v>224</v>
      </c>
      <c r="AB31" s="32">
        <f t="shared" si="11"/>
        <v>78400</v>
      </c>
      <c r="AC31" s="31">
        <v>224</v>
      </c>
      <c r="AD31" s="32">
        <f t="shared" si="12"/>
        <v>78400</v>
      </c>
      <c r="AE31" s="31">
        <v>224</v>
      </c>
      <c r="AF31" s="32">
        <f t="shared" si="13"/>
        <v>78400</v>
      </c>
      <c r="AG31" s="28">
        <f>+AE31+AC31+AA31+Y31+W31+U31+S31+Q31+O31+M31+K31+I31+G31+E31</f>
        <v>8036</v>
      </c>
      <c r="AH31" s="17">
        <f>+D31*AG31</f>
        <v>2812600</v>
      </c>
    </row>
    <row r="32" spans="1:34" s="9" customFormat="1" x14ac:dyDescent="0.25">
      <c r="A32" s="15">
        <v>25</v>
      </c>
      <c r="B32" s="24" t="s">
        <v>14</v>
      </c>
      <c r="C32" s="30" t="s">
        <v>52</v>
      </c>
      <c r="D32" s="45">
        <v>5580</v>
      </c>
      <c r="E32" s="31">
        <v>10</v>
      </c>
      <c r="F32" s="32">
        <f t="shared" si="0"/>
        <v>55800</v>
      </c>
      <c r="G32" s="31">
        <v>13</v>
      </c>
      <c r="H32" s="32">
        <f t="shared" si="1"/>
        <v>72540</v>
      </c>
      <c r="I32" s="31">
        <v>11</v>
      </c>
      <c r="J32" s="32">
        <f t="shared" si="2"/>
        <v>61380</v>
      </c>
      <c r="K32" s="31">
        <v>13</v>
      </c>
      <c r="L32" s="32">
        <f t="shared" si="3"/>
        <v>72540</v>
      </c>
      <c r="M32" s="31">
        <v>17</v>
      </c>
      <c r="N32" s="32">
        <f t="shared" si="4"/>
        <v>94860</v>
      </c>
      <c r="O32" s="31">
        <v>10</v>
      </c>
      <c r="P32" s="32">
        <f t="shared" si="5"/>
        <v>55800</v>
      </c>
      <c r="Q32" s="31">
        <v>22</v>
      </c>
      <c r="R32" s="32">
        <f t="shared" si="6"/>
        <v>122760</v>
      </c>
      <c r="S32" s="31">
        <v>15</v>
      </c>
      <c r="T32" s="32">
        <f t="shared" si="7"/>
        <v>83700</v>
      </c>
      <c r="U32" s="31">
        <v>12</v>
      </c>
      <c r="V32" s="32">
        <f t="shared" si="8"/>
        <v>66960</v>
      </c>
      <c r="W32" s="31">
        <v>8</v>
      </c>
      <c r="X32" s="32">
        <f t="shared" si="9"/>
        <v>44640</v>
      </c>
      <c r="Y32" s="31">
        <v>8</v>
      </c>
      <c r="Z32" s="32">
        <f t="shared" si="10"/>
        <v>44640</v>
      </c>
      <c r="AA32" s="31">
        <v>4</v>
      </c>
      <c r="AB32" s="32">
        <f t="shared" si="11"/>
        <v>22320</v>
      </c>
      <c r="AC32" s="31">
        <v>4</v>
      </c>
      <c r="AD32" s="32">
        <f t="shared" si="12"/>
        <v>22320</v>
      </c>
      <c r="AE32" s="31">
        <v>4</v>
      </c>
      <c r="AF32" s="32">
        <f t="shared" si="13"/>
        <v>22320</v>
      </c>
      <c r="AG32" s="28">
        <f t="shared" si="14"/>
        <v>151</v>
      </c>
      <c r="AH32" s="17">
        <f t="shared" si="15"/>
        <v>842580</v>
      </c>
    </row>
    <row r="33" spans="1:34" s="1" customFormat="1" x14ac:dyDescent="0.25">
      <c r="A33" s="16">
        <v>26</v>
      </c>
      <c r="B33" s="16" t="s">
        <v>70</v>
      </c>
      <c r="C33" s="46" t="s">
        <v>52</v>
      </c>
      <c r="D33" s="47">
        <v>3100</v>
      </c>
      <c r="E33" s="33">
        <v>497</v>
      </c>
      <c r="F33" s="34">
        <f t="shared" si="0"/>
        <v>1540700</v>
      </c>
      <c r="G33" s="33">
        <v>655</v>
      </c>
      <c r="H33" s="34">
        <f t="shared" si="1"/>
        <v>2030500</v>
      </c>
      <c r="I33" s="33">
        <v>528</v>
      </c>
      <c r="J33" s="34">
        <f t="shared" si="2"/>
        <v>1636800</v>
      </c>
      <c r="K33" s="33">
        <v>634</v>
      </c>
      <c r="L33" s="34">
        <f t="shared" si="3"/>
        <v>1965400</v>
      </c>
      <c r="M33" s="33">
        <v>845</v>
      </c>
      <c r="N33" s="34">
        <f t="shared" si="4"/>
        <v>2619500</v>
      </c>
      <c r="O33" s="33">
        <v>514</v>
      </c>
      <c r="P33" s="34">
        <f t="shared" si="5"/>
        <v>1593400</v>
      </c>
      <c r="Q33" s="33">
        <v>1113</v>
      </c>
      <c r="R33" s="34">
        <f t="shared" si="6"/>
        <v>3450300</v>
      </c>
      <c r="S33" s="33">
        <v>739</v>
      </c>
      <c r="T33" s="34">
        <f t="shared" si="7"/>
        <v>2290900</v>
      </c>
      <c r="U33" s="33">
        <v>581</v>
      </c>
      <c r="V33" s="34">
        <f t="shared" si="8"/>
        <v>1801100</v>
      </c>
      <c r="W33" s="33">
        <v>405</v>
      </c>
      <c r="X33" s="34">
        <f t="shared" si="9"/>
        <v>1255500</v>
      </c>
      <c r="Y33" s="33">
        <v>423</v>
      </c>
      <c r="Z33" s="34">
        <f t="shared" si="10"/>
        <v>1311300</v>
      </c>
      <c r="AA33" s="33">
        <v>211</v>
      </c>
      <c r="AB33" s="34">
        <f t="shared" si="11"/>
        <v>654100</v>
      </c>
      <c r="AC33" s="33">
        <v>211</v>
      </c>
      <c r="AD33" s="34">
        <f t="shared" si="12"/>
        <v>654100</v>
      </c>
      <c r="AE33" s="33">
        <v>211</v>
      </c>
      <c r="AF33" s="34">
        <f t="shared" si="13"/>
        <v>654100</v>
      </c>
      <c r="AG33" s="37">
        <f t="shared" si="14"/>
        <v>7567</v>
      </c>
      <c r="AH33" s="36">
        <f t="shared" si="15"/>
        <v>23457700</v>
      </c>
    </row>
    <row r="34" spans="1:34" s="9" customFormat="1" x14ac:dyDescent="0.25">
      <c r="A34" s="15">
        <v>27</v>
      </c>
      <c r="B34" s="24" t="s">
        <v>71</v>
      </c>
      <c r="C34" s="30" t="s">
        <v>52</v>
      </c>
      <c r="D34" s="45">
        <v>2000</v>
      </c>
      <c r="E34" s="31">
        <v>744</v>
      </c>
      <c r="F34" s="32">
        <f t="shared" si="0"/>
        <v>1488000</v>
      </c>
      <c r="G34" s="31">
        <v>982</v>
      </c>
      <c r="H34" s="32">
        <f t="shared" si="1"/>
        <v>1964000</v>
      </c>
      <c r="I34" s="31">
        <v>792</v>
      </c>
      <c r="J34" s="32">
        <f t="shared" si="2"/>
        <v>1584000</v>
      </c>
      <c r="K34" s="31">
        <v>950</v>
      </c>
      <c r="L34" s="32">
        <f t="shared" si="3"/>
        <v>1900000</v>
      </c>
      <c r="M34" s="31">
        <v>1267</v>
      </c>
      <c r="N34" s="32">
        <f t="shared" si="4"/>
        <v>2534000</v>
      </c>
      <c r="O34" s="31">
        <v>771</v>
      </c>
      <c r="P34" s="32">
        <f t="shared" si="5"/>
        <v>1542000</v>
      </c>
      <c r="Q34" s="31">
        <v>1668</v>
      </c>
      <c r="R34" s="32">
        <f t="shared" si="6"/>
        <v>3336000</v>
      </c>
      <c r="S34" s="31">
        <v>1109</v>
      </c>
      <c r="T34" s="32">
        <f t="shared" si="7"/>
        <v>2218000</v>
      </c>
      <c r="U34" s="31">
        <v>871</v>
      </c>
      <c r="V34" s="32">
        <f t="shared" si="8"/>
        <v>1742000</v>
      </c>
      <c r="W34" s="31">
        <v>607</v>
      </c>
      <c r="X34" s="32">
        <f t="shared" si="9"/>
        <v>1214000</v>
      </c>
      <c r="Y34" s="31">
        <v>634</v>
      </c>
      <c r="Z34" s="32">
        <f t="shared" si="10"/>
        <v>1268000</v>
      </c>
      <c r="AA34" s="31">
        <v>317</v>
      </c>
      <c r="AB34" s="32">
        <f t="shared" si="11"/>
        <v>634000</v>
      </c>
      <c r="AC34" s="31">
        <v>317</v>
      </c>
      <c r="AD34" s="32">
        <f t="shared" si="12"/>
        <v>634000</v>
      </c>
      <c r="AE34" s="31">
        <v>317</v>
      </c>
      <c r="AF34" s="32">
        <f t="shared" si="13"/>
        <v>634000</v>
      </c>
      <c r="AG34" s="28">
        <f t="shared" si="14"/>
        <v>11346</v>
      </c>
      <c r="AH34" s="17">
        <f t="shared" si="15"/>
        <v>22692000</v>
      </c>
    </row>
    <row r="35" spans="1:34" s="9" customFormat="1" x14ac:dyDescent="0.25">
      <c r="A35" s="15">
        <v>28</v>
      </c>
      <c r="B35" s="24" t="s">
        <v>15</v>
      </c>
      <c r="C35" s="30" t="s">
        <v>53</v>
      </c>
      <c r="D35" s="45">
        <v>440</v>
      </c>
      <c r="E35" s="31">
        <v>3102</v>
      </c>
      <c r="F35" s="32">
        <f t="shared" si="0"/>
        <v>1364880</v>
      </c>
      <c r="G35" s="31">
        <v>4092</v>
      </c>
      <c r="H35" s="32">
        <f t="shared" si="1"/>
        <v>1800480</v>
      </c>
      <c r="I35" s="31">
        <v>3300</v>
      </c>
      <c r="J35" s="32">
        <f t="shared" si="2"/>
        <v>1452000</v>
      </c>
      <c r="K35" s="31">
        <v>3960</v>
      </c>
      <c r="L35" s="32">
        <f t="shared" si="3"/>
        <v>1742400</v>
      </c>
      <c r="M35" s="31">
        <v>5280</v>
      </c>
      <c r="N35" s="32">
        <f t="shared" si="4"/>
        <v>2323200</v>
      </c>
      <c r="O35" s="31">
        <v>3212</v>
      </c>
      <c r="P35" s="32">
        <f t="shared" si="5"/>
        <v>1413280</v>
      </c>
      <c r="Q35" s="31">
        <v>6952</v>
      </c>
      <c r="R35" s="32">
        <f t="shared" si="6"/>
        <v>3058880</v>
      </c>
      <c r="S35" s="31">
        <v>4620</v>
      </c>
      <c r="T35" s="32">
        <f t="shared" si="7"/>
        <v>2032800</v>
      </c>
      <c r="U35" s="31">
        <v>3630</v>
      </c>
      <c r="V35" s="32">
        <f t="shared" si="8"/>
        <v>1597200</v>
      </c>
      <c r="W35" s="31">
        <v>2530</v>
      </c>
      <c r="X35" s="32">
        <f t="shared" si="9"/>
        <v>1113200</v>
      </c>
      <c r="Y35" s="31">
        <v>2640</v>
      </c>
      <c r="Z35" s="32">
        <f t="shared" si="10"/>
        <v>1161600</v>
      </c>
      <c r="AA35" s="31">
        <v>1320</v>
      </c>
      <c r="AB35" s="32">
        <f t="shared" si="11"/>
        <v>580800</v>
      </c>
      <c r="AC35" s="31">
        <v>1320</v>
      </c>
      <c r="AD35" s="32">
        <f t="shared" si="12"/>
        <v>580800</v>
      </c>
      <c r="AE35" s="31">
        <v>1320</v>
      </c>
      <c r="AF35" s="32">
        <f t="shared" si="13"/>
        <v>580800</v>
      </c>
      <c r="AG35" s="28">
        <f t="shared" si="14"/>
        <v>47278</v>
      </c>
      <c r="AH35" s="17">
        <f t="shared" si="15"/>
        <v>20802320</v>
      </c>
    </row>
    <row r="36" spans="1:34" s="9" customFormat="1" ht="24" customHeight="1" x14ac:dyDescent="0.25">
      <c r="A36" s="15">
        <v>29</v>
      </c>
      <c r="B36" s="43" t="s">
        <v>72</v>
      </c>
      <c r="C36" s="25" t="s">
        <v>52</v>
      </c>
      <c r="D36" s="45">
        <v>1700</v>
      </c>
      <c r="E36" s="31">
        <v>372</v>
      </c>
      <c r="F36" s="32">
        <f t="shared" si="0"/>
        <v>632400</v>
      </c>
      <c r="G36" s="31">
        <v>491</v>
      </c>
      <c r="H36" s="32">
        <f t="shared" si="1"/>
        <v>834700</v>
      </c>
      <c r="I36" s="31">
        <v>396</v>
      </c>
      <c r="J36" s="32">
        <f t="shared" si="2"/>
        <v>673200</v>
      </c>
      <c r="K36" s="31">
        <v>475</v>
      </c>
      <c r="L36" s="32">
        <f t="shared" si="3"/>
        <v>807500</v>
      </c>
      <c r="M36" s="31">
        <v>634</v>
      </c>
      <c r="N36" s="32">
        <f t="shared" si="4"/>
        <v>1077800</v>
      </c>
      <c r="O36" s="31">
        <v>385</v>
      </c>
      <c r="P36" s="32">
        <f t="shared" si="5"/>
        <v>654500</v>
      </c>
      <c r="Q36" s="31">
        <v>834</v>
      </c>
      <c r="R36" s="32">
        <f t="shared" si="6"/>
        <v>1417800</v>
      </c>
      <c r="S36" s="31">
        <v>554</v>
      </c>
      <c r="T36" s="32">
        <f t="shared" si="7"/>
        <v>941800</v>
      </c>
      <c r="U36" s="31">
        <v>436</v>
      </c>
      <c r="V36" s="32">
        <f t="shared" si="8"/>
        <v>741200</v>
      </c>
      <c r="W36" s="31">
        <v>304</v>
      </c>
      <c r="X36" s="32">
        <f t="shared" si="9"/>
        <v>516800</v>
      </c>
      <c r="Y36" s="31">
        <v>317</v>
      </c>
      <c r="Z36" s="32">
        <f t="shared" si="10"/>
        <v>538900</v>
      </c>
      <c r="AA36" s="31">
        <v>158</v>
      </c>
      <c r="AB36" s="32">
        <f t="shared" si="11"/>
        <v>268600</v>
      </c>
      <c r="AC36" s="31">
        <v>158</v>
      </c>
      <c r="AD36" s="32">
        <f t="shared" si="12"/>
        <v>268600</v>
      </c>
      <c r="AE36" s="31">
        <v>158</v>
      </c>
      <c r="AF36" s="32">
        <f t="shared" si="13"/>
        <v>268600</v>
      </c>
      <c r="AG36" s="28">
        <f t="shared" si="14"/>
        <v>5672</v>
      </c>
      <c r="AH36" s="17">
        <f t="shared" si="15"/>
        <v>9642400</v>
      </c>
    </row>
    <row r="37" spans="1:34" s="9" customFormat="1" x14ac:dyDescent="0.25">
      <c r="A37" s="15">
        <v>30</v>
      </c>
      <c r="B37" s="43" t="s">
        <v>16</v>
      </c>
      <c r="C37" s="30" t="s">
        <v>52</v>
      </c>
      <c r="D37" s="45">
        <v>1200</v>
      </c>
      <c r="E37" s="31">
        <v>155</v>
      </c>
      <c r="F37" s="32">
        <f t="shared" si="0"/>
        <v>186000</v>
      </c>
      <c r="G37" s="31">
        <v>205</v>
      </c>
      <c r="H37" s="32">
        <f t="shared" si="1"/>
        <v>246000</v>
      </c>
      <c r="I37" s="31">
        <v>165</v>
      </c>
      <c r="J37" s="32">
        <f t="shared" si="2"/>
        <v>198000</v>
      </c>
      <c r="K37" s="31">
        <v>198</v>
      </c>
      <c r="L37" s="32">
        <f t="shared" si="3"/>
        <v>237600</v>
      </c>
      <c r="M37" s="31">
        <v>264</v>
      </c>
      <c r="N37" s="32">
        <f t="shared" si="4"/>
        <v>316800</v>
      </c>
      <c r="O37" s="31">
        <v>161</v>
      </c>
      <c r="P37" s="32">
        <f t="shared" si="5"/>
        <v>193200</v>
      </c>
      <c r="Q37" s="31">
        <v>348</v>
      </c>
      <c r="R37" s="32">
        <f t="shared" si="6"/>
        <v>417600</v>
      </c>
      <c r="S37" s="31">
        <v>231</v>
      </c>
      <c r="T37" s="32">
        <f t="shared" si="7"/>
        <v>277200</v>
      </c>
      <c r="U37" s="31">
        <v>182</v>
      </c>
      <c r="V37" s="32">
        <f t="shared" si="8"/>
        <v>218400</v>
      </c>
      <c r="W37" s="31">
        <v>127</v>
      </c>
      <c r="X37" s="32">
        <f t="shared" si="9"/>
        <v>152400</v>
      </c>
      <c r="Y37" s="31">
        <v>132</v>
      </c>
      <c r="Z37" s="32">
        <f t="shared" si="10"/>
        <v>158400</v>
      </c>
      <c r="AA37" s="31">
        <v>66</v>
      </c>
      <c r="AB37" s="32">
        <f t="shared" si="11"/>
        <v>79200</v>
      </c>
      <c r="AC37" s="31">
        <v>66</v>
      </c>
      <c r="AD37" s="32">
        <f t="shared" si="12"/>
        <v>79200</v>
      </c>
      <c r="AE37" s="31">
        <v>66</v>
      </c>
      <c r="AF37" s="32">
        <f t="shared" si="13"/>
        <v>79200</v>
      </c>
      <c r="AG37" s="28">
        <f t="shared" si="14"/>
        <v>2366</v>
      </c>
      <c r="AH37" s="17">
        <f t="shared" si="15"/>
        <v>2839200</v>
      </c>
    </row>
    <row r="38" spans="1:34" s="9" customFormat="1" x14ac:dyDescent="0.25">
      <c r="A38" s="15">
        <v>31</v>
      </c>
      <c r="B38" s="43" t="s">
        <v>73</v>
      </c>
      <c r="C38" s="30" t="s">
        <v>52</v>
      </c>
      <c r="D38" s="45">
        <v>1890</v>
      </c>
      <c r="E38" s="31">
        <v>261</v>
      </c>
      <c r="F38" s="32">
        <f t="shared" si="0"/>
        <v>493290</v>
      </c>
      <c r="G38" s="31">
        <v>344</v>
      </c>
      <c r="H38" s="32">
        <f t="shared" si="1"/>
        <v>650160</v>
      </c>
      <c r="I38" s="31">
        <v>277</v>
      </c>
      <c r="J38" s="32">
        <f t="shared" si="2"/>
        <v>523530</v>
      </c>
      <c r="K38" s="31">
        <v>333</v>
      </c>
      <c r="L38" s="32">
        <f t="shared" si="3"/>
        <v>629370</v>
      </c>
      <c r="M38" s="31">
        <v>444</v>
      </c>
      <c r="N38" s="32">
        <f t="shared" si="4"/>
        <v>839160</v>
      </c>
      <c r="O38" s="31">
        <v>270</v>
      </c>
      <c r="P38" s="32">
        <f t="shared" si="5"/>
        <v>510300</v>
      </c>
      <c r="Q38" s="31">
        <v>584</v>
      </c>
      <c r="R38" s="32">
        <f t="shared" si="6"/>
        <v>1103760</v>
      </c>
      <c r="S38" s="31">
        <v>388</v>
      </c>
      <c r="T38" s="32">
        <f t="shared" si="7"/>
        <v>733320</v>
      </c>
      <c r="U38" s="31">
        <v>305</v>
      </c>
      <c r="V38" s="32">
        <f t="shared" si="8"/>
        <v>576450</v>
      </c>
      <c r="W38" s="31">
        <v>213</v>
      </c>
      <c r="X38" s="32">
        <f t="shared" si="9"/>
        <v>402570</v>
      </c>
      <c r="Y38" s="31">
        <v>222</v>
      </c>
      <c r="Z38" s="32">
        <f t="shared" si="10"/>
        <v>419580</v>
      </c>
      <c r="AA38" s="31">
        <v>111</v>
      </c>
      <c r="AB38" s="32">
        <f t="shared" si="11"/>
        <v>209790</v>
      </c>
      <c r="AC38" s="31">
        <v>111</v>
      </c>
      <c r="AD38" s="32">
        <f t="shared" si="12"/>
        <v>209790</v>
      </c>
      <c r="AE38" s="31">
        <v>111</v>
      </c>
      <c r="AF38" s="32">
        <f t="shared" si="13"/>
        <v>209790</v>
      </c>
      <c r="AG38" s="28">
        <f t="shared" si="14"/>
        <v>3974</v>
      </c>
      <c r="AH38" s="17">
        <f t="shared" si="15"/>
        <v>7510860</v>
      </c>
    </row>
    <row r="39" spans="1:34" s="9" customFormat="1" x14ac:dyDescent="0.25">
      <c r="A39" s="15">
        <v>32</v>
      </c>
      <c r="B39" s="43" t="s">
        <v>74</v>
      </c>
      <c r="C39" s="30" t="s">
        <v>52</v>
      </c>
      <c r="D39" s="45">
        <v>2400</v>
      </c>
      <c r="E39" s="31">
        <v>310</v>
      </c>
      <c r="F39" s="32">
        <f t="shared" si="0"/>
        <v>744000</v>
      </c>
      <c r="G39" s="31">
        <v>409</v>
      </c>
      <c r="H39" s="32">
        <f t="shared" si="1"/>
        <v>981600</v>
      </c>
      <c r="I39" s="31">
        <v>330</v>
      </c>
      <c r="J39" s="32">
        <f t="shared" si="2"/>
        <v>792000</v>
      </c>
      <c r="K39" s="31">
        <v>396</v>
      </c>
      <c r="L39" s="32">
        <f t="shared" si="3"/>
        <v>950400</v>
      </c>
      <c r="M39" s="31">
        <v>528</v>
      </c>
      <c r="N39" s="32">
        <f t="shared" si="4"/>
        <v>1267200</v>
      </c>
      <c r="O39" s="31">
        <v>321</v>
      </c>
      <c r="P39" s="32">
        <f t="shared" si="5"/>
        <v>770400</v>
      </c>
      <c r="Q39" s="31">
        <v>695</v>
      </c>
      <c r="R39" s="32">
        <f t="shared" si="6"/>
        <v>1668000</v>
      </c>
      <c r="S39" s="31">
        <v>462</v>
      </c>
      <c r="T39" s="32">
        <f t="shared" si="7"/>
        <v>1108800</v>
      </c>
      <c r="U39" s="31">
        <v>363</v>
      </c>
      <c r="V39" s="32">
        <f t="shared" si="8"/>
        <v>871200</v>
      </c>
      <c r="W39" s="31">
        <v>253</v>
      </c>
      <c r="X39" s="32">
        <f t="shared" si="9"/>
        <v>607200</v>
      </c>
      <c r="Y39" s="31">
        <v>264</v>
      </c>
      <c r="Z39" s="32">
        <f t="shared" si="10"/>
        <v>633600</v>
      </c>
      <c r="AA39" s="31">
        <v>132</v>
      </c>
      <c r="AB39" s="32">
        <f t="shared" si="11"/>
        <v>316800</v>
      </c>
      <c r="AC39" s="31">
        <v>132</v>
      </c>
      <c r="AD39" s="32">
        <f t="shared" si="12"/>
        <v>316800</v>
      </c>
      <c r="AE39" s="31">
        <v>132</v>
      </c>
      <c r="AF39" s="32">
        <f t="shared" si="13"/>
        <v>316800</v>
      </c>
      <c r="AG39" s="28">
        <f t="shared" si="14"/>
        <v>4727</v>
      </c>
      <c r="AH39" s="17">
        <f t="shared" si="15"/>
        <v>11344800</v>
      </c>
    </row>
    <row r="40" spans="1:34" s="1" customFormat="1" ht="19.5" customHeight="1" x14ac:dyDescent="0.25">
      <c r="A40" s="15">
        <v>33</v>
      </c>
      <c r="B40" s="43" t="s">
        <v>75</v>
      </c>
      <c r="C40" s="30" t="s">
        <v>52</v>
      </c>
      <c r="D40" s="45">
        <v>400</v>
      </c>
      <c r="E40" s="31">
        <v>1551</v>
      </c>
      <c r="F40" s="32">
        <f t="shared" si="0"/>
        <v>620400</v>
      </c>
      <c r="G40" s="31">
        <v>2046</v>
      </c>
      <c r="H40" s="32">
        <f t="shared" si="1"/>
        <v>818400</v>
      </c>
      <c r="I40" s="31">
        <v>1650</v>
      </c>
      <c r="J40" s="32">
        <f t="shared" si="2"/>
        <v>660000</v>
      </c>
      <c r="K40" s="31">
        <v>1980</v>
      </c>
      <c r="L40" s="32">
        <f t="shared" si="3"/>
        <v>792000</v>
      </c>
      <c r="M40" s="31">
        <v>2640</v>
      </c>
      <c r="N40" s="32">
        <f t="shared" si="4"/>
        <v>1056000</v>
      </c>
      <c r="O40" s="31">
        <v>1606</v>
      </c>
      <c r="P40" s="32">
        <f t="shared" si="5"/>
        <v>642400</v>
      </c>
      <c r="Q40" s="31">
        <v>3476</v>
      </c>
      <c r="R40" s="32">
        <f t="shared" si="6"/>
        <v>1390400</v>
      </c>
      <c r="S40" s="31">
        <v>2310</v>
      </c>
      <c r="T40" s="32">
        <f t="shared" si="7"/>
        <v>924000</v>
      </c>
      <c r="U40" s="31">
        <v>1815</v>
      </c>
      <c r="V40" s="32">
        <f t="shared" si="8"/>
        <v>726000</v>
      </c>
      <c r="W40" s="31">
        <v>1265</v>
      </c>
      <c r="X40" s="32">
        <f t="shared" si="9"/>
        <v>506000</v>
      </c>
      <c r="Y40" s="31">
        <v>1320</v>
      </c>
      <c r="Z40" s="32">
        <f t="shared" si="10"/>
        <v>528000</v>
      </c>
      <c r="AA40" s="31">
        <v>660</v>
      </c>
      <c r="AB40" s="32">
        <f t="shared" si="11"/>
        <v>264000</v>
      </c>
      <c r="AC40" s="31">
        <v>660</v>
      </c>
      <c r="AD40" s="32">
        <f t="shared" si="12"/>
        <v>264000</v>
      </c>
      <c r="AE40" s="31">
        <v>660</v>
      </c>
      <c r="AF40" s="32">
        <f t="shared" si="13"/>
        <v>264000</v>
      </c>
      <c r="AG40" s="28">
        <f t="shared" si="14"/>
        <v>23639</v>
      </c>
      <c r="AH40" s="17">
        <f t="shared" si="15"/>
        <v>9455600</v>
      </c>
    </row>
    <row r="41" spans="1:34" x14ac:dyDescent="0.25">
      <c r="A41" s="15">
        <v>34</v>
      </c>
      <c r="B41" s="24" t="s">
        <v>43</v>
      </c>
      <c r="C41" s="30" t="s">
        <v>53</v>
      </c>
      <c r="D41" s="45">
        <v>550</v>
      </c>
      <c r="E41" s="31">
        <v>372</v>
      </c>
      <c r="F41" s="32">
        <f t="shared" si="0"/>
        <v>204600</v>
      </c>
      <c r="G41" s="31">
        <v>491</v>
      </c>
      <c r="H41" s="32">
        <f t="shared" si="1"/>
        <v>270050</v>
      </c>
      <c r="I41" s="31">
        <v>396</v>
      </c>
      <c r="J41" s="32">
        <f t="shared" si="2"/>
        <v>217800</v>
      </c>
      <c r="K41" s="31">
        <v>475</v>
      </c>
      <c r="L41" s="32">
        <f t="shared" si="3"/>
        <v>261250</v>
      </c>
      <c r="M41" s="31">
        <v>634</v>
      </c>
      <c r="N41" s="32">
        <f t="shared" si="4"/>
        <v>348700</v>
      </c>
      <c r="O41" s="31">
        <v>385</v>
      </c>
      <c r="P41" s="32">
        <f t="shared" si="5"/>
        <v>211750</v>
      </c>
      <c r="Q41" s="31">
        <v>834</v>
      </c>
      <c r="R41" s="32">
        <f t="shared" si="6"/>
        <v>458700</v>
      </c>
      <c r="S41" s="31">
        <v>554</v>
      </c>
      <c r="T41" s="32">
        <f t="shared" si="7"/>
        <v>304700</v>
      </c>
      <c r="U41" s="31">
        <v>436</v>
      </c>
      <c r="V41" s="32">
        <f t="shared" si="8"/>
        <v>239800</v>
      </c>
      <c r="W41" s="31">
        <v>304</v>
      </c>
      <c r="X41" s="32">
        <f t="shared" si="9"/>
        <v>167200</v>
      </c>
      <c r="Y41" s="31">
        <v>317</v>
      </c>
      <c r="Z41" s="32">
        <f t="shared" si="10"/>
        <v>174350</v>
      </c>
      <c r="AA41" s="31">
        <v>158</v>
      </c>
      <c r="AB41" s="32">
        <f t="shared" si="11"/>
        <v>86900</v>
      </c>
      <c r="AC41" s="31">
        <v>158</v>
      </c>
      <c r="AD41" s="32">
        <f t="shared" si="12"/>
        <v>86900</v>
      </c>
      <c r="AE41" s="31">
        <v>158</v>
      </c>
      <c r="AF41" s="32">
        <f t="shared" si="13"/>
        <v>86900</v>
      </c>
      <c r="AG41" s="28">
        <f t="shared" si="14"/>
        <v>5672</v>
      </c>
      <c r="AH41" s="17">
        <f t="shared" si="15"/>
        <v>3119600</v>
      </c>
    </row>
    <row r="42" spans="1:34" s="1" customFormat="1" x14ac:dyDescent="0.25">
      <c r="A42" s="16">
        <v>35</v>
      </c>
      <c r="B42" s="24" t="s">
        <v>17</v>
      </c>
      <c r="C42" s="30" t="s">
        <v>54</v>
      </c>
      <c r="D42" s="45">
        <v>55</v>
      </c>
      <c r="E42" s="33">
        <v>15510</v>
      </c>
      <c r="F42" s="32">
        <f>+D42*E42</f>
        <v>853050</v>
      </c>
      <c r="G42" s="33">
        <v>20460</v>
      </c>
      <c r="H42" s="34">
        <f t="shared" si="1"/>
        <v>1125300</v>
      </c>
      <c r="I42" s="33">
        <v>16500</v>
      </c>
      <c r="J42" s="34">
        <f t="shared" si="2"/>
        <v>907500</v>
      </c>
      <c r="K42" s="33">
        <v>19800</v>
      </c>
      <c r="L42" s="34">
        <f t="shared" si="3"/>
        <v>1089000</v>
      </c>
      <c r="M42" s="33">
        <v>26400</v>
      </c>
      <c r="N42" s="34">
        <f t="shared" si="4"/>
        <v>1452000</v>
      </c>
      <c r="O42" s="33">
        <v>16060</v>
      </c>
      <c r="P42" s="34">
        <f t="shared" si="5"/>
        <v>883300</v>
      </c>
      <c r="Q42" s="33">
        <v>34760</v>
      </c>
      <c r="R42" s="34">
        <f t="shared" si="6"/>
        <v>1911800</v>
      </c>
      <c r="S42" s="33">
        <v>23100</v>
      </c>
      <c r="T42" s="34">
        <f t="shared" si="7"/>
        <v>1270500</v>
      </c>
      <c r="U42" s="33">
        <v>18150</v>
      </c>
      <c r="V42" s="34">
        <f t="shared" si="8"/>
        <v>998250</v>
      </c>
      <c r="W42" s="33">
        <v>12650</v>
      </c>
      <c r="X42" s="34">
        <f t="shared" si="9"/>
        <v>695750</v>
      </c>
      <c r="Y42" s="33">
        <v>13200</v>
      </c>
      <c r="Z42" s="34">
        <f t="shared" si="10"/>
        <v>726000</v>
      </c>
      <c r="AA42" s="33">
        <v>6600</v>
      </c>
      <c r="AB42" s="34">
        <f t="shared" si="11"/>
        <v>363000</v>
      </c>
      <c r="AC42" s="33">
        <v>6600</v>
      </c>
      <c r="AD42" s="34">
        <f t="shared" si="12"/>
        <v>363000</v>
      </c>
      <c r="AE42" s="33">
        <v>6600</v>
      </c>
      <c r="AF42" s="34">
        <f t="shared" si="13"/>
        <v>363000</v>
      </c>
      <c r="AG42" s="37">
        <f t="shared" si="14"/>
        <v>236390</v>
      </c>
      <c r="AH42" s="36">
        <f t="shared" si="15"/>
        <v>13001450</v>
      </c>
    </row>
    <row r="43" spans="1:34" s="1" customFormat="1" x14ac:dyDescent="0.25">
      <c r="A43" s="16">
        <v>36</v>
      </c>
      <c r="B43" s="24" t="s">
        <v>76</v>
      </c>
      <c r="C43" s="30" t="s">
        <v>52</v>
      </c>
      <c r="D43" s="45">
        <v>120</v>
      </c>
      <c r="E43" s="33">
        <v>78</v>
      </c>
      <c r="F43" s="34">
        <f t="shared" si="0"/>
        <v>9360</v>
      </c>
      <c r="G43" s="33">
        <v>102</v>
      </c>
      <c r="H43" s="34">
        <f t="shared" si="1"/>
        <v>12240</v>
      </c>
      <c r="I43" s="33">
        <v>83</v>
      </c>
      <c r="J43" s="34">
        <f t="shared" si="2"/>
        <v>9960</v>
      </c>
      <c r="K43" s="33">
        <v>99</v>
      </c>
      <c r="L43" s="34">
        <f t="shared" si="3"/>
        <v>11880</v>
      </c>
      <c r="M43" s="33">
        <v>132</v>
      </c>
      <c r="N43" s="34">
        <f t="shared" si="4"/>
        <v>15840</v>
      </c>
      <c r="O43" s="33">
        <v>80</v>
      </c>
      <c r="P43" s="34">
        <f t="shared" si="5"/>
        <v>9600</v>
      </c>
      <c r="Q43" s="33">
        <v>174</v>
      </c>
      <c r="R43" s="34">
        <f t="shared" si="6"/>
        <v>20880</v>
      </c>
      <c r="S43" s="33">
        <v>116</v>
      </c>
      <c r="T43" s="34">
        <f t="shared" si="7"/>
        <v>13920</v>
      </c>
      <c r="U43" s="33">
        <v>91</v>
      </c>
      <c r="V43" s="34">
        <f t="shared" si="8"/>
        <v>10920</v>
      </c>
      <c r="W43" s="33">
        <v>63</v>
      </c>
      <c r="X43" s="34">
        <f t="shared" si="9"/>
        <v>7560</v>
      </c>
      <c r="Y43" s="33">
        <v>66</v>
      </c>
      <c r="Z43" s="34">
        <f t="shared" si="10"/>
        <v>7920</v>
      </c>
      <c r="AA43" s="33">
        <v>33</v>
      </c>
      <c r="AB43" s="34">
        <f t="shared" si="11"/>
        <v>3960</v>
      </c>
      <c r="AC43" s="33">
        <v>33</v>
      </c>
      <c r="AD43" s="34">
        <f t="shared" si="12"/>
        <v>3960</v>
      </c>
      <c r="AE43" s="33">
        <v>33</v>
      </c>
      <c r="AF43" s="34">
        <f t="shared" si="13"/>
        <v>3960</v>
      </c>
      <c r="AG43" s="37">
        <f t="shared" si="14"/>
        <v>1183</v>
      </c>
      <c r="AH43" s="36">
        <f t="shared" si="15"/>
        <v>141960</v>
      </c>
    </row>
    <row r="44" spans="1:34" s="1" customFormat="1" ht="27" x14ac:dyDescent="0.25">
      <c r="A44" s="16">
        <v>37</v>
      </c>
      <c r="B44" s="24" t="s">
        <v>77</v>
      </c>
      <c r="C44" s="25" t="s">
        <v>52</v>
      </c>
      <c r="D44" s="45">
        <v>2280</v>
      </c>
      <c r="E44" s="33">
        <v>6</v>
      </c>
      <c r="F44" s="34">
        <f t="shared" si="0"/>
        <v>13680</v>
      </c>
      <c r="G44" s="33">
        <v>8</v>
      </c>
      <c r="H44" s="34">
        <f t="shared" si="1"/>
        <v>18240</v>
      </c>
      <c r="I44" s="33">
        <v>7</v>
      </c>
      <c r="J44" s="34">
        <f t="shared" si="2"/>
        <v>15960</v>
      </c>
      <c r="K44" s="33">
        <v>8</v>
      </c>
      <c r="L44" s="34">
        <f t="shared" si="3"/>
        <v>18240</v>
      </c>
      <c r="M44" s="33">
        <v>11</v>
      </c>
      <c r="N44" s="34">
        <f t="shared" si="4"/>
        <v>25080</v>
      </c>
      <c r="O44" s="33">
        <v>6</v>
      </c>
      <c r="P44" s="34">
        <f t="shared" si="5"/>
        <v>13680</v>
      </c>
      <c r="Q44" s="33">
        <v>14</v>
      </c>
      <c r="R44" s="34">
        <f t="shared" si="6"/>
        <v>31920</v>
      </c>
      <c r="S44" s="33">
        <v>9</v>
      </c>
      <c r="T44" s="34">
        <f t="shared" si="7"/>
        <v>20520</v>
      </c>
      <c r="U44" s="33">
        <v>7</v>
      </c>
      <c r="V44" s="34">
        <f t="shared" si="8"/>
        <v>15960</v>
      </c>
      <c r="W44" s="33">
        <v>5</v>
      </c>
      <c r="X44" s="34">
        <f t="shared" si="9"/>
        <v>11400</v>
      </c>
      <c r="Y44" s="33">
        <v>5</v>
      </c>
      <c r="Z44" s="34">
        <f t="shared" si="10"/>
        <v>11400</v>
      </c>
      <c r="AA44" s="33">
        <v>3</v>
      </c>
      <c r="AB44" s="34">
        <f t="shared" si="11"/>
        <v>6840</v>
      </c>
      <c r="AC44" s="33">
        <v>3</v>
      </c>
      <c r="AD44" s="34">
        <f t="shared" si="12"/>
        <v>6840</v>
      </c>
      <c r="AE44" s="33">
        <v>3</v>
      </c>
      <c r="AF44" s="34">
        <f t="shared" si="13"/>
        <v>6840</v>
      </c>
      <c r="AG44" s="37">
        <f t="shared" si="14"/>
        <v>95</v>
      </c>
      <c r="AH44" s="36">
        <f t="shared" si="15"/>
        <v>216600</v>
      </c>
    </row>
    <row r="45" spans="1:34" x14ac:dyDescent="0.25">
      <c r="A45" s="15">
        <v>38</v>
      </c>
      <c r="B45" s="24" t="s">
        <v>78</v>
      </c>
      <c r="C45" s="30" t="s">
        <v>52</v>
      </c>
      <c r="D45" s="45">
        <v>3520</v>
      </c>
      <c r="E45" s="31">
        <v>1</v>
      </c>
      <c r="F45" s="32">
        <f t="shared" si="0"/>
        <v>3520</v>
      </c>
      <c r="G45" s="31">
        <v>2</v>
      </c>
      <c r="H45" s="32">
        <f t="shared" si="1"/>
        <v>7040</v>
      </c>
      <c r="I45" s="31">
        <v>1</v>
      </c>
      <c r="J45" s="32">
        <f t="shared" si="2"/>
        <v>3520</v>
      </c>
      <c r="K45" s="31">
        <v>2</v>
      </c>
      <c r="L45" s="32">
        <f t="shared" si="3"/>
        <v>7040</v>
      </c>
      <c r="M45" s="31">
        <v>2</v>
      </c>
      <c r="N45" s="32">
        <f t="shared" si="4"/>
        <v>7040</v>
      </c>
      <c r="O45" s="31">
        <v>1</v>
      </c>
      <c r="P45" s="32">
        <f t="shared" si="5"/>
        <v>3520</v>
      </c>
      <c r="Q45" s="31">
        <v>3</v>
      </c>
      <c r="R45" s="32">
        <f t="shared" si="6"/>
        <v>10560</v>
      </c>
      <c r="S45" s="31">
        <v>2</v>
      </c>
      <c r="T45" s="32">
        <f t="shared" si="7"/>
        <v>7040</v>
      </c>
      <c r="U45" s="31">
        <v>1</v>
      </c>
      <c r="V45" s="32">
        <f t="shared" si="8"/>
        <v>3520</v>
      </c>
      <c r="W45" s="31">
        <v>1</v>
      </c>
      <c r="X45" s="32">
        <f t="shared" si="9"/>
        <v>3520</v>
      </c>
      <c r="Y45" s="31">
        <v>1</v>
      </c>
      <c r="Z45" s="32">
        <f t="shared" si="10"/>
        <v>3520</v>
      </c>
      <c r="AA45" s="31">
        <v>1</v>
      </c>
      <c r="AB45" s="32">
        <f t="shared" si="11"/>
        <v>3520</v>
      </c>
      <c r="AC45" s="31">
        <v>1</v>
      </c>
      <c r="AD45" s="32">
        <f t="shared" si="12"/>
        <v>3520</v>
      </c>
      <c r="AE45" s="31">
        <v>1</v>
      </c>
      <c r="AF45" s="32">
        <f t="shared" si="13"/>
        <v>3520</v>
      </c>
      <c r="AG45" s="28">
        <f t="shared" si="14"/>
        <v>20</v>
      </c>
      <c r="AH45" s="17">
        <f t="shared" si="15"/>
        <v>70400</v>
      </c>
    </row>
    <row r="46" spans="1:34" s="4" customFormat="1" x14ac:dyDescent="0.25">
      <c r="A46" s="15">
        <v>39</v>
      </c>
      <c r="B46" s="38" t="s">
        <v>79</v>
      </c>
      <c r="C46" s="30" t="s">
        <v>52</v>
      </c>
      <c r="D46" s="45">
        <v>5000</v>
      </c>
      <c r="E46" s="31">
        <v>1</v>
      </c>
      <c r="F46" s="32">
        <f t="shared" si="0"/>
        <v>5000</v>
      </c>
      <c r="G46" s="31">
        <v>1</v>
      </c>
      <c r="H46" s="32">
        <f t="shared" si="1"/>
        <v>5000</v>
      </c>
      <c r="I46" s="31">
        <v>1</v>
      </c>
      <c r="J46" s="32">
        <f t="shared" si="2"/>
        <v>5000</v>
      </c>
      <c r="K46" s="31">
        <v>1</v>
      </c>
      <c r="L46" s="32">
        <f t="shared" si="3"/>
        <v>5000</v>
      </c>
      <c r="M46" s="31">
        <v>1</v>
      </c>
      <c r="N46" s="32">
        <f t="shared" si="4"/>
        <v>5000</v>
      </c>
      <c r="O46" s="31">
        <v>1</v>
      </c>
      <c r="P46" s="32">
        <f t="shared" si="5"/>
        <v>5000</v>
      </c>
      <c r="Q46" s="31">
        <v>1</v>
      </c>
      <c r="R46" s="32">
        <f t="shared" si="6"/>
        <v>5000</v>
      </c>
      <c r="S46" s="31">
        <v>1</v>
      </c>
      <c r="T46" s="32">
        <f t="shared" si="7"/>
        <v>5000</v>
      </c>
      <c r="U46" s="31">
        <v>1</v>
      </c>
      <c r="V46" s="32">
        <f t="shared" si="8"/>
        <v>5000</v>
      </c>
      <c r="W46" s="31">
        <v>1</v>
      </c>
      <c r="X46" s="32">
        <f t="shared" si="9"/>
        <v>5000</v>
      </c>
      <c r="Y46" s="31">
        <v>1</v>
      </c>
      <c r="Z46" s="32">
        <f t="shared" si="10"/>
        <v>5000</v>
      </c>
      <c r="AA46" s="31">
        <v>1</v>
      </c>
      <c r="AB46" s="32">
        <f t="shared" si="11"/>
        <v>5000</v>
      </c>
      <c r="AC46" s="31">
        <v>1</v>
      </c>
      <c r="AD46" s="32">
        <f t="shared" si="12"/>
        <v>5000</v>
      </c>
      <c r="AE46" s="31">
        <v>1</v>
      </c>
      <c r="AF46" s="32">
        <f t="shared" si="13"/>
        <v>5000</v>
      </c>
      <c r="AG46" s="28">
        <f t="shared" si="14"/>
        <v>14</v>
      </c>
      <c r="AH46" s="17">
        <f t="shared" si="15"/>
        <v>70000</v>
      </c>
    </row>
    <row r="47" spans="1:34" x14ac:dyDescent="0.25">
      <c r="A47" s="15">
        <v>40</v>
      </c>
      <c r="B47" s="24" t="s">
        <v>44</v>
      </c>
      <c r="C47" s="30" t="s">
        <v>52</v>
      </c>
      <c r="D47" s="45">
        <v>335</v>
      </c>
      <c r="E47" s="31">
        <v>1</v>
      </c>
      <c r="F47" s="32">
        <f t="shared" si="0"/>
        <v>335</v>
      </c>
      <c r="G47" s="31">
        <v>1</v>
      </c>
      <c r="H47" s="32">
        <f t="shared" si="1"/>
        <v>335</v>
      </c>
      <c r="I47" s="31">
        <v>1</v>
      </c>
      <c r="J47" s="32">
        <f t="shared" si="2"/>
        <v>335</v>
      </c>
      <c r="K47" s="31">
        <v>1</v>
      </c>
      <c r="L47" s="32">
        <f t="shared" si="3"/>
        <v>335</v>
      </c>
      <c r="M47" s="31">
        <v>1</v>
      </c>
      <c r="N47" s="32">
        <f t="shared" si="4"/>
        <v>335</v>
      </c>
      <c r="O47" s="31">
        <v>1</v>
      </c>
      <c r="P47" s="32">
        <f t="shared" si="5"/>
        <v>335</v>
      </c>
      <c r="Q47" s="31">
        <v>1</v>
      </c>
      <c r="R47" s="32">
        <f t="shared" si="6"/>
        <v>335</v>
      </c>
      <c r="S47" s="31">
        <v>1</v>
      </c>
      <c r="T47" s="32">
        <f t="shared" si="7"/>
        <v>335</v>
      </c>
      <c r="U47" s="31">
        <v>1</v>
      </c>
      <c r="V47" s="32">
        <f t="shared" si="8"/>
        <v>335</v>
      </c>
      <c r="W47" s="31">
        <v>1</v>
      </c>
      <c r="X47" s="32">
        <f t="shared" si="9"/>
        <v>335</v>
      </c>
      <c r="Y47" s="31">
        <v>1</v>
      </c>
      <c r="Z47" s="32">
        <f t="shared" si="10"/>
        <v>335</v>
      </c>
      <c r="AA47" s="31">
        <v>1</v>
      </c>
      <c r="AB47" s="32">
        <f t="shared" si="11"/>
        <v>335</v>
      </c>
      <c r="AC47" s="31">
        <v>1</v>
      </c>
      <c r="AD47" s="32">
        <f t="shared" si="12"/>
        <v>335</v>
      </c>
      <c r="AE47" s="31">
        <v>1</v>
      </c>
      <c r="AF47" s="32">
        <f t="shared" si="13"/>
        <v>335</v>
      </c>
      <c r="AG47" s="28">
        <f t="shared" si="14"/>
        <v>14</v>
      </c>
      <c r="AH47" s="17">
        <f t="shared" si="15"/>
        <v>4690</v>
      </c>
    </row>
    <row r="48" spans="1:34" s="9" customFormat="1" x14ac:dyDescent="0.25">
      <c r="A48" s="15">
        <v>41</v>
      </c>
      <c r="B48" s="24" t="s">
        <v>18</v>
      </c>
      <c r="C48" s="30" t="s">
        <v>52</v>
      </c>
      <c r="D48" s="45">
        <v>570</v>
      </c>
      <c r="E48" s="31">
        <v>82</v>
      </c>
      <c r="F48" s="32">
        <f t="shared" si="0"/>
        <v>46740</v>
      </c>
      <c r="G48" s="31">
        <v>108</v>
      </c>
      <c r="H48" s="32">
        <f t="shared" si="1"/>
        <v>61560</v>
      </c>
      <c r="I48" s="31">
        <v>87</v>
      </c>
      <c r="J48" s="32">
        <f t="shared" si="2"/>
        <v>49590</v>
      </c>
      <c r="K48" s="31">
        <v>105</v>
      </c>
      <c r="L48" s="32">
        <f t="shared" si="3"/>
        <v>59850</v>
      </c>
      <c r="M48" s="31">
        <v>139</v>
      </c>
      <c r="N48" s="32">
        <f t="shared" si="4"/>
        <v>79230</v>
      </c>
      <c r="O48" s="31">
        <v>85</v>
      </c>
      <c r="P48" s="32">
        <f t="shared" si="5"/>
        <v>48450</v>
      </c>
      <c r="Q48" s="31">
        <v>184</v>
      </c>
      <c r="R48" s="32">
        <f t="shared" si="6"/>
        <v>104880</v>
      </c>
      <c r="S48" s="31">
        <v>122</v>
      </c>
      <c r="T48" s="32">
        <f t="shared" si="7"/>
        <v>69540</v>
      </c>
      <c r="U48" s="31">
        <v>96</v>
      </c>
      <c r="V48" s="32">
        <f t="shared" si="8"/>
        <v>54720</v>
      </c>
      <c r="W48" s="31">
        <v>67</v>
      </c>
      <c r="X48" s="32">
        <f t="shared" si="9"/>
        <v>38190</v>
      </c>
      <c r="Y48" s="31">
        <v>70</v>
      </c>
      <c r="Z48" s="32">
        <f t="shared" si="10"/>
        <v>39900</v>
      </c>
      <c r="AA48" s="31">
        <v>35</v>
      </c>
      <c r="AB48" s="32">
        <f t="shared" si="11"/>
        <v>19950</v>
      </c>
      <c r="AC48" s="31">
        <v>35</v>
      </c>
      <c r="AD48" s="32">
        <f t="shared" si="12"/>
        <v>19950</v>
      </c>
      <c r="AE48" s="31">
        <v>35</v>
      </c>
      <c r="AF48" s="32">
        <f t="shared" si="13"/>
        <v>19950</v>
      </c>
      <c r="AG48" s="28">
        <f t="shared" si="14"/>
        <v>1250</v>
      </c>
      <c r="AH48" s="17">
        <f t="shared" si="15"/>
        <v>712500</v>
      </c>
    </row>
    <row r="49" spans="1:34" s="9" customFormat="1" x14ac:dyDescent="0.25">
      <c r="A49" s="15">
        <v>42</v>
      </c>
      <c r="B49" s="24" t="s">
        <v>19</v>
      </c>
      <c r="C49" s="30" t="s">
        <v>52</v>
      </c>
      <c r="D49" s="45">
        <v>12690</v>
      </c>
      <c r="E49" s="31">
        <v>3</v>
      </c>
      <c r="F49" s="32">
        <f t="shared" si="0"/>
        <v>38070</v>
      </c>
      <c r="G49" s="31">
        <v>4</v>
      </c>
      <c r="H49" s="32">
        <f t="shared" si="1"/>
        <v>50760</v>
      </c>
      <c r="I49" s="31">
        <v>3</v>
      </c>
      <c r="J49" s="32">
        <f t="shared" si="2"/>
        <v>38070</v>
      </c>
      <c r="K49" s="31">
        <v>4</v>
      </c>
      <c r="L49" s="32">
        <f t="shared" si="3"/>
        <v>50760</v>
      </c>
      <c r="M49" s="31">
        <v>5</v>
      </c>
      <c r="N49" s="32">
        <f t="shared" si="4"/>
        <v>63450</v>
      </c>
      <c r="O49" s="31">
        <v>3</v>
      </c>
      <c r="P49" s="32">
        <f t="shared" si="5"/>
        <v>38070</v>
      </c>
      <c r="Q49" s="31">
        <v>7</v>
      </c>
      <c r="R49" s="32">
        <f t="shared" si="6"/>
        <v>88830</v>
      </c>
      <c r="S49" s="31">
        <v>5</v>
      </c>
      <c r="T49" s="32">
        <f t="shared" si="7"/>
        <v>63450</v>
      </c>
      <c r="U49" s="31">
        <v>4</v>
      </c>
      <c r="V49" s="32">
        <f t="shared" si="8"/>
        <v>50760</v>
      </c>
      <c r="W49" s="31">
        <v>3</v>
      </c>
      <c r="X49" s="32">
        <f t="shared" si="9"/>
        <v>38070</v>
      </c>
      <c r="Y49" s="31">
        <v>3</v>
      </c>
      <c r="Z49" s="32">
        <f t="shared" si="10"/>
        <v>38070</v>
      </c>
      <c r="AA49" s="31">
        <v>1</v>
      </c>
      <c r="AB49" s="32">
        <f t="shared" si="11"/>
        <v>12690</v>
      </c>
      <c r="AC49" s="31">
        <v>1</v>
      </c>
      <c r="AD49" s="32">
        <f t="shared" si="12"/>
        <v>12690</v>
      </c>
      <c r="AE49" s="31">
        <v>1</v>
      </c>
      <c r="AF49" s="32">
        <f t="shared" si="13"/>
        <v>12690</v>
      </c>
      <c r="AG49" s="28">
        <f t="shared" si="14"/>
        <v>47</v>
      </c>
      <c r="AH49" s="17">
        <f t="shared" si="15"/>
        <v>596430</v>
      </c>
    </row>
    <row r="50" spans="1:34" s="9" customFormat="1" ht="21" customHeight="1" x14ac:dyDescent="0.25">
      <c r="A50" s="15">
        <v>43</v>
      </c>
      <c r="B50" s="24" t="s">
        <v>45</v>
      </c>
      <c r="C50" s="30" t="s">
        <v>52</v>
      </c>
      <c r="D50" s="45">
        <v>270</v>
      </c>
      <c r="E50" s="31">
        <v>298</v>
      </c>
      <c r="F50" s="32">
        <f t="shared" si="0"/>
        <v>80460</v>
      </c>
      <c r="G50" s="31">
        <v>393</v>
      </c>
      <c r="H50" s="32">
        <f t="shared" si="1"/>
        <v>106110</v>
      </c>
      <c r="I50" s="31">
        <v>317</v>
      </c>
      <c r="J50" s="32">
        <f t="shared" si="2"/>
        <v>85590</v>
      </c>
      <c r="K50" s="31">
        <v>380</v>
      </c>
      <c r="L50" s="32">
        <f t="shared" si="3"/>
        <v>102600</v>
      </c>
      <c r="M50" s="31">
        <v>507</v>
      </c>
      <c r="N50" s="32">
        <f t="shared" si="4"/>
        <v>136890</v>
      </c>
      <c r="O50" s="31">
        <v>308</v>
      </c>
      <c r="P50" s="32">
        <f t="shared" si="5"/>
        <v>83160</v>
      </c>
      <c r="Q50" s="31">
        <v>667</v>
      </c>
      <c r="R50" s="32">
        <f t="shared" si="6"/>
        <v>180090</v>
      </c>
      <c r="S50" s="31">
        <v>444</v>
      </c>
      <c r="T50" s="32">
        <f t="shared" si="7"/>
        <v>119880</v>
      </c>
      <c r="U50" s="31">
        <v>348</v>
      </c>
      <c r="V50" s="32">
        <f t="shared" si="8"/>
        <v>93960</v>
      </c>
      <c r="W50" s="31">
        <v>243</v>
      </c>
      <c r="X50" s="32">
        <f t="shared" si="9"/>
        <v>65610</v>
      </c>
      <c r="Y50" s="31">
        <v>253</v>
      </c>
      <c r="Z50" s="32">
        <f t="shared" si="10"/>
        <v>68310</v>
      </c>
      <c r="AA50" s="31">
        <v>127</v>
      </c>
      <c r="AB50" s="32">
        <f t="shared" si="11"/>
        <v>34290</v>
      </c>
      <c r="AC50" s="31">
        <v>127</v>
      </c>
      <c r="AD50" s="32">
        <f t="shared" si="12"/>
        <v>34290</v>
      </c>
      <c r="AE50" s="31">
        <v>127</v>
      </c>
      <c r="AF50" s="32">
        <f t="shared" si="13"/>
        <v>34290</v>
      </c>
      <c r="AG50" s="28">
        <f t="shared" si="14"/>
        <v>4539</v>
      </c>
      <c r="AH50" s="17">
        <f t="shared" si="15"/>
        <v>1225530</v>
      </c>
    </row>
    <row r="51" spans="1:34" s="9" customFormat="1" ht="27" x14ac:dyDescent="0.25">
      <c r="A51" s="15">
        <v>44</v>
      </c>
      <c r="B51" s="24" t="s">
        <v>46</v>
      </c>
      <c r="C51" s="30" t="s">
        <v>52</v>
      </c>
      <c r="D51" s="45">
        <v>800</v>
      </c>
      <c r="E51" s="31">
        <v>186</v>
      </c>
      <c r="F51" s="32">
        <f t="shared" si="0"/>
        <v>148800</v>
      </c>
      <c r="G51" s="31">
        <v>246</v>
      </c>
      <c r="H51" s="32">
        <f t="shared" si="1"/>
        <v>196800</v>
      </c>
      <c r="I51" s="31">
        <v>198</v>
      </c>
      <c r="J51" s="32">
        <f t="shared" si="2"/>
        <v>158400</v>
      </c>
      <c r="K51" s="31">
        <v>238</v>
      </c>
      <c r="L51" s="32">
        <f t="shared" si="3"/>
        <v>190400</v>
      </c>
      <c r="M51" s="31">
        <v>317</v>
      </c>
      <c r="N51" s="32">
        <f t="shared" si="4"/>
        <v>253600</v>
      </c>
      <c r="O51" s="31">
        <v>193</v>
      </c>
      <c r="P51" s="32">
        <f t="shared" si="5"/>
        <v>154400</v>
      </c>
      <c r="Q51" s="31">
        <v>417</v>
      </c>
      <c r="R51" s="32">
        <f t="shared" si="6"/>
        <v>333600</v>
      </c>
      <c r="S51" s="31">
        <v>277</v>
      </c>
      <c r="T51" s="32">
        <f t="shared" si="7"/>
        <v>221600</v>
      </c>
      <c r="U51" s="31">
        <v>218</v>
      </c>
      <c r="V51" s="32">
        <f t="shared" si="8"/>
        <v>174400</v>
      </c>
      <c r="W51" s="31">
        <v>152</v>
      </c>
      <c r="X51" s="32">
        <f t="shared" si="9"/>
        <v>121600</v>
      </c>
      <c r="Y51" s="31">
        <v>158</v>
      </c>
      <c r="Z51" s="32">
        <f t="shared" si="10"/>
        <v>126400</v>
      </c>
      <c r="AA51" s="31">
        <v>79</v>
      </c>
      <c r="AB51" s="32">
        <f t="shared" si="11"/>
        <v>63200</v>
      </c>
      <c r="AC51" s="31">
        <v>79</v>
      </c>
      <c r="AD51" s="32">
        <f t="shared" si="12"/>
        <v>63200</v>
      </c>
      <c r="AE51" s="31">
        <v>79</v>
      </c>
      <c r="AF51" s="32">
        <f t="shared" si="13"/>
        <v>63200</v>
      </c>
      <c r="AG51" s="28">
        <f t="shared" si="14"/>
        <v>2837</v>
      </c>
      <c r="AH51" s="17">
        <f t="shared" si="15"/>
        <v>2269600</v>
      </c>
    </row>
    <row r="52" spans="1:34" s="9" customFormat="1" ht="27" x14ac:dyDescent="0.25">
      <c r="A52" s="15">
        <v>45</v>
      </c>
      <c r="B52" s="24" t="s">
        <v>47</v>
      </c>
      <c r="C52" s="30" t="s">
        <v>52</v>
      </c>
      <c r="D52" s="45">
        <v>865</v>
      </c>
      <c r="E52" s="31">
        <v>186</v>
      </c>
      <c r="F52" s="32">
        <f t="shared" si="0"/>
        <v>160890</v>
      </c>
      <c r="G52" s="31">
        <v>246</v>
      </c>
      <c r="H52" s="32">
        <f t="shared" si="1"/>
        <v>212790</v>
      </c>
      <c r="I52" s="31">
        <v>198</v>
      </c>
      <c r="J52" s="32">
        <f t="shared" si="2"/>
        <v>171270</v>
      </c>
      <c r="K52" s="31">
        <v>238</v>
      </c>
      <c r="L52" s="32">
        <f t="shared" si="3"/>
        <v>205870</v>
      </c>
      <c r="M52" s="31">
        <v>317</v>
      </c>
      <c r="N52" s="32">
        <f t="shared" si="4"/>
        <v>274205</v>
      </c>
      <c r="O52" s="31">
        <v>193</v>
      </c>
      <c r="P52" s="32">
        <f t="shared" si="5"/>
        <v>166945</v>
      </c>
      <c r="Q52" s="31">
        <v>417</v>
      </c>
      <c r="R52" s="32">
        <f t="shared" si="6"/>
        <v>360705</v>
      </c>
      <c r="S52" s="31">
        <v>277</v>
      </c>
      <c r="T52" s="32">
        <f t="shared" si="7"/>
        <v>239605</v>
      </c>
      <c r="U52" s="31">
        <v>218</v>
      </c>
      <c r="V52" s="32">
        <f t="shared" si="8"/>
        <v>188570</v>
      </c>
      <c r="W52" s="31">
        <v>152</v>
      </c>
      <c r="X52" s="32">
        <f t="shared" si="9"/>
        <v>131480</v>
      </c>
      <c r="Y52" s="31">
        <v>158</v>
      </c>
      <c r="Z52" s="32">
        <f t="shared" si="10"/>
        <v>136670</v>
      </c>
      <c r="AA52" s="31">
        <v>79</v>
      </c>
      <c r="AB52" s="32">
        <f t="shared" si="11"/>
        <v>68335</v>
      </c>
      <c r="AC52" s="31">
        <v>79</v>
      </c>
      <c r="AD52" s="32">
        <f t="shared" si="12"/>
        <v>68335</v>
      </c>
      <c r="AE52" s="31">
        <v>79</v>
      </c>
      <c r="AF52" s="32">
        <f t="shared" si="13"/>
        <v>68335</v>
      </c>
      <c r="AG52" s="28">
        <f t="shared" si="14"/>
        <v>2837</v>
      </c>
      <c r="AH52" s="17">
        <f t="shared" si="15"/>
        <v>2454005</v>
      </c>
    </row>
    <row r="53" spans="1:34" s="9" customFormat="1" x14ac:dyDescent="0.25">
      <c r="A53" s="15">
        <v>46</v>
      </c>
      <c r="B53" s="24" t="s">
        <v>20</v>
      </c>
      <c r="C53" s="30" t="s">
        <v>52</v>
      </c>
      <c r="D53" s="45">
        <v>530</v>
      </c>
      <c r="E53" s="31">
        <v>149</v>
      </c>
      <c r="F53" s="32">
        <f t="shared" si="0"/>
        <v>78970</v>
      </c>
      <c r="G53" s="31">
        <v>196</v>
      </c>
      <c r="H53" s="32">
        <f t="shared" si="1"/>
        <v>103880</v>
      </c>
      <c r="I53" s="31">
        <v>158</v>
      </c>
      <c r="J53" s="32">
        <f t="shared" si="2"/>
        <v>83740</v>
      </c>
      <c r="K53" s="31">
        <v>190</v>
      </c>
      <c r="L53" s="32">
        <f t="shared" si="3"/>
        <v>100700</v>
      </c>
      <c r="M53" s="31">
        <v>253</v>
      </c>
      <c r="N53" s="32">
        <f t="shared" si="4"/>
        <v>134090</v>
      </c>
      <c r="O53" s="31">
        <v>154</v>
      </c>
      <c r="P53" s="32">
        <f t="shared" si="5"/>
        <v>81620</v>
      </c>
      <c r="Q53" s="31">
        <v>334</v>
      </c>
      <c r="R53" s="32">
        <f t="shared" si="6"/>
        <v>177020</v>
      </c>
      <c r="S53" s="31">
        <v>222</v>
      </c>
      <c r="T53" s="32">
        <f t="shared" si="7"/>
        <v>117660</v>
      </c>
      <c r="U53" s="31">
        <v>174</v>
      </c>
      <c r="V53" s="32">
        <f t="shared" si="8"/>
        <v>92220</v>
      </c>
      <c r="W53" s="31">
        <v>121</v>
      </c>
      <c r="X53" s="32">
        <f t="shared" si="9"/>
        <v>64130</v>
      </c>
      <c r="Y53" s="31">
        <v>127</v>
      </c>
      <c r="Z53" s="32">
        <f t="shared" si="10"/>
        <v>67310</v>
      </c>
      <c r="AA53" s="31">
        <v>63</v>
      </c>
      <c r="AB53" s="32">
        <f t="shared" si="11"/>
        <v>33390</v>
      </c>
      <c r="AC53" s="31">
        <v>63</v>
      </c>
      <c r="AD53" s="32">
        <f t="shared" si="12"/>
        <v>33390</v>
      </c>
      <c r="AE53" s="31">
        <v>63</v>
      </c>
      <c r="AF53" s="32">
        <f t="shared" si="13"/>
        <v>33390</v>
      </c>
      <c r="AG53" s="28">
        <f t="shared" si="14"/>
        <v>2267</v>
      </c>
      <c r="AH53" s="17">
        <f t="shared" si="15"/>
        <v>1201510</v>
      </c>
    </row>
    <row r="54" spans="1:34" s="9" customFormat="1" x14ac:dyDescent="0.25">
      <c r="A54" s="15">
        <v>47</v>
      </c>
      <c r="B54" s="24" t="s">
        <v>21</v>
      </c>
      <c r="C54" s="30" t="s">
        <v>52</v>
      </c>
      <c r="D54" s="45">
        <v>650</v>
      </c>
      <c r="E54" s="31">
        <v>298</v>
      </c>
      <c r="F54" s="32">
        <f t="shared" si="0"/>
        <v>193700</v>
      </c>
      <c r="G54" s="31">
        <v>393</v>
      </c>
      <c r="H54" s="32">
        <f t="shared" si="1"/>
        <v>255450</v>
      </c>
      <c r="I54" s="31">
        <v>317</v>
      </c>
      <c r="J54" s="32">
        <f t="shared" si="2"/>
        <v>206050</v>
      </c>
      <c r="K54" s="31">
        <v>380</v>
      </c>
      <c r="L54" s="32">
        <f t="shared" si="3"/>
        <v>247000</v>
      </c>
      <c r="M54" s="31">
        <v>507</v>
      </c>
      <c r="N54" s="32">
        <f t="shared" si="4"/>
        <v>329550</v>
      </c>
      <c r="O54" s="31">
        <v>308</v>
      </c>
      <c r="P54" s="32">
        <f t="shared" si="5"/>
        <v>200200</v>
      </c>
      <c r="Q54" s="31">
        <v>667</v>
      </c>
      <c r="R54" s="32">
        <f t="shared" si="6"/>
        <v>433550</v>
      </c>
      <c r="S54" s="31">
        <v>444</v>
      </c>
      <c r="T54" s="32">
        <f t="shared" si="7"/>
        <v>288600</v>
      </c>
      <c r="U54" s="31">
        <v>348</v>
      </c>
      <c r="V54" s="32">
        <f t="shared" si="8"/>
        <v>226200</v>
      </c>
      <c r="W54" s="31">
        <v>243</v>
      </c>
      <c r="X54" s="32">
        <f t="shared" si="9"/>
        <v>157950</v>
      </c>
      <c r="Y54" s="31">
        <v>253</v>
      </c>
      <c r="Z54" s="32">
        <f t="shared" si="10"/>
        <v>164450</v>
      </c>
      <c r="AA54" s="31">
        <v>127</v>
      </c>
      <c r="AB54" s="32">
        <f t="shared" si="11"/>
        <v>82550</v>
      </c>
      <c r="AC54" s="31">
        <v>127</v>
      </c>
      <c r="AD54" s="32">
        <f t="shared" si="12"/>
        <v>82550</v>
      </c>
      <c r="AE54" s="31">
        <v>127</v>
      </c>
      <c r="AF54" s="32">
        <f t="shared" si="13"/>
        <v>82550</v>
      </c>
      <c r="AG54" s="28">
        <f t="shared" si="14"/>
        <v>4539</v>
      </c>
      <c r="AH54" s="17">
        <f t="shared" si="15"/>
        <v>2950350</v>
      </c>
    </row>
    <row r="55" spans="1:34" s="9" customFormat="1" x14ac:dyDescent="0.25">
      <c r="A55" s="15">
        <v>48</v>
      </c>
      <c r="B55" s="24" t="s">
        <v>80</v>
      </c>
      <c r="C55" s="30" t="s">
        <v>52</v>
      </c>
      <c r="D55" s="45">
        <v>500</v>
      </c>
      <c r="E55" s="31">
        <v>217</v>
      </c>
      <c r="F55" s="32">
        <f t="shared" si="0"/>
        <v>108500</v>
      </c>
      <c r="G55" s="31">
        <v>286</v>
      </c>
      <c r="H55" s="32">
        <f t="shared" si="1"/>
        <v>143000</v>
      </c>
      <c r="I55" s="31">
        <v>231</v>
      </c>
      <c r="J55" s="32">
        <f t="shared" si="2"/>
        <v>115500</v>
      </c>
      <c r="K55" s="31">
        <v>277</v>
      </c>
      <c r="L55" s="32">
        <f t="shared" si="3"/>
        <v>138500</v>
      </c>
      <c r="M55" s="31">
        <v>370</v>
      </c>
      <c r="N55" s="32">
        <f t="shared" si="4"/>
        <v>185000</v>
      </c>
      <c r="O55" s="31">
        <v>225</v>
      </c>
      <c r="P55" s="32">
        <f t="shared" si="5"/>
        <v>112500</v>
      </c>
      <c r="Q55" s="31">
        <v>487</v>
      </c>
      <c r="R55" s="32">
        <f t="shared" si="6"/>
        <v>243500</v>
      </c>
      <c r="S55" s="31">
        <v>323</v>
      </c>
      <c r="T55" s="32">
        <f t="shared" si="7"/>
        <v>161500</v>
      </c>
      <c r="U55" s="31">
        <v>254</v>
      </c>
      <c r="V55" s="32">
        <f t="shared" si="8"/>
        <v>127000</v>
      </c>
      <c r="W55" s="31">
        <v>177</v>
      </c>
      <c r="X55" s="32">
        <f t="shared" si="9"/>
        <v>88500</v>
      </c>
      <c r="Y55" s="31">
        <v>185</v>
      </c>
      <c r="Z55" s="32">
        <f t="shared" si="10"/>
        <v>92500</v>
      </c>
      <c r="AA55" s="31">
        <v>92</v>
      </c>
      <c r="AB55" s="32">
        <f t="shared" si="11"/>
        <v>46000</v>
      </c>
      <c r="AC55" s="31">
        <v>92</v>
      </c>
      <c r="AD55" s="32">
        <f t="shared" si="12"/>
        <v>46000</v>
      </c>
      <c r="AE55" s="31">
        <v>92</v>
      </c>
      <c r="AF55" s="32">
        <f t="shared" si="13"/>
        <v>46000</v>
      </c>
      <c r="AG55" s="28">
        <f t="shared" si="14"/>
        <v>3308</v>
      </c>
      <c r="AH55" s="17">
        <f t="shared" si="15"/>
        <v>1654000</v>
      </c>
    </row>
    <row r="56" spans="1:34" s="9" customFormat="1" ht="27" x14ac:dyDescent="0.25">
      <c r="A56" s="15">
        <v>49</v>
      </c>
      <c r="B56" s="24" t="s">
        <v>81</v>
      </c>
      <c r="C56" s="30" t="s">
        <v>52</v>
      </c>
      <c r="D56" s="45">
        <v>500</v>
      </c>
      <c r="E56" s="31">
        <v>186</v>
      </c>
      <c r="F56" s="32">
        <f t="shared" si="0"/>
        <v>93000</v>
      </c>
      <c r="G56" s="31">
        <v>246</v>
      </c>
      <c r="H56" s="32">
        <f t="shared" si="1"/>
        <v>123000</v>
      </c>
      <c r="I56" s="31">
        <v>198</v>
      </c>
      <c r="J56" s="32">
        <f t="shared" si="2"/>
        <v>99000</v>
      </c>
      <c r="K56" s="31">
        <v>238</v>
      </c>
      <c r="L56" s="32">
        <f t="shared" si="3"/>
        <v>119000</v>
      </c>
      <c r="M56" s="31">
        <v>317</v>
      </c>
      <c r="N56" s="32">
        <f t="shared" si="4"/>
        <v>158500</v>
      </c>
      <c r="O56" s="31">
        <v>193</v>
      </c>
      <c r="P56" s="32">
        <f t="shared" si="5"/>
        <v>96500</v>
      </c>
      <c r="Q56" s="31">
        <v>417</v>
      </c>
      <c r="R56" s="32">
        <f t="shared" si="6"/>
        <v>208500</v>
      </c>
      <c r="S56" s="31">
        <v>277</v>
      </c>
      <c r="T56" s="32">
        <f t="shared" si="7"/>
        <v>138500</v>
      </c>
      <c r="U56" s="31">
        <v>218</v>
      </c>
      <c r="V56" s="32">
        <f t="shared" si="8"/>
        <v>109000</v>
      </c>
      <c r="W56" s="31">
        <v>152</v>
      </c>
      <c r="X56" s="32">
        <f t="shared" si="9"/>
        <v>76000</v>
      </c>
      <c r="Y56" s="31">
        <v>158</v>
      </c>
      <c r="Z56" s="32">
        <f t="shared" si="10"/>
        <v>79000</v>
      </c>
      <c r="AA56" s="31">
        <v>79</v>
      </c>
      <c r="AB56" s="32">
        <f t="shared" si="11"/>
        <v>39500</v>
      </c>
      <c r="AC56" s="31">
        <v>79</v>
      </c>
      <c r="AD56" s="32">
        <f t="shared" si="12"/>
        <v>39500</v>
      </c>
      <c r="AE56" s="31">
        <v>79</v>
      </c>
      <c r="AF56" s="32">
        <f t="shared" si="13"/>
        <v>39500</v>
      </c>
      <c r="AG56" s="28">
        <f t="shared" si="14"/>
        <v>2837</v>
      </c>
      <c r="AH56" s="17">
        <f t="shared" si="15"/>
        <v>1418500</v>
      </c>
    </row>
    <row r="57" spans="1:34" s="9" customFormat="1" x14ac:dyDescent="0.25">
      <c r="A57" s="15">
        <v>50</v>
      </c>
      <c r="B57" s="24" t="s">
        <v>22</v>
      </c>
      <c r="C57" s="30" t="s">
        <v>52</v>
      </c>
      <c r="D57" s="45">
        <v>290</v>
      </c>
      <c r="E57" s="31">
        <v>310</v>
      </c>
      <c r="F57" s="32">
        <f t="shared" si="0"/>
        <v>89900</v>
      </c>
      <c r="G57" s="31">
        <v>409</v>
      </c>
      <c r="H57" s="32">
        <f t="shared" si="1"/>
        <v>118610</v>
      </c>
      <c r="I57" s="31">
        <v>330</v>
      </c>
      <c r="J57" s="32">
        <f t="shared" si="2"/>
        <v>95700</v>
      </c>
      <c r="K57" s="31">
        <v>396</v>
      </c>
      <c r="L57" s="32">
        <f t="shared" si="3"/>
        <v>114840</v>
      </c>
      <c r="M57" s="31">
        <v>528</v>
      </c>
      <c r="N57" s="32">
        <f t="shared" si="4"/>
        <v>153120</v>
      </c>
      <c r="O57" s="31">
        <v>321</v>
      </c>
      <c r="P57" s="32">
        <f t="shared" si="5"/>
        <v>93090</v>
      </c>
      <c r="Q57" s="31">
        <v>695</v>
      </c>
      <c r="R57" s="32">
        <f t="shared" si="6"/>
        <v>201550</v>
      </c>
      <c r="S57" s="31">
        <v>462</v>
      </c>
      <c r="T57" s="32">
        <f t="shared" si="7"/>
        <v>133980</v>
      </c>
      <c r="U57" s="31">
        <v>363</v>
      </c>
      <c r="V57" s="32">
        <f t="shared" si="8"/>
        <v>105270</v>
      </c>
      <c r="W57" s="31">
        <v>253</v>
      </c>
      <c r="X57" s="32">
        <f t="shared" si="9"/>
        <v>73370</v>
      </c>
      <c r="Y57" s="31">
        <v>264</v>
      </c>
      <c r="Z57" s="32">
        <f t="shared" si="10"/>
        <v>76560</v>
      </c>
      <c r="AA57" s="31">
        <v>132</v>
      </c>
      <c r="AB57" s="32">
        <f t="shared" si="11"/>
        <v>38280</v>
      </c>
      <c r="AC57" s="31">
        <v>132</v>
      </c>
      <c r="AD57" s="32">
        <f t="shared" si="12"/>
        <v>38280</v>
      </c>
      <c r="AE57" s="31">
        <v>132</v>
      </c>
      <c r="AF57" s="32">
        <f t="shared" si="13"/>
        <v>38280</v>
      </c>
      <c r="AG57" s="28">
        <f t="shared" si="14"/>
        <v>4727</v>
      </c>
      <c r="AH57" s="17">
        <f t="shared" si="15"/>
        <v>1370830</v>
      </c>
    </row>
    <row r="58" spans="1:34" s="9" customFormat="1" x14ac:dyDescent="0.25">
      <c r="A58" s="15">
        <v>51</v>
      </c>
      <c r="B58" s="24" t="s">
        <v>23</v>
      </c>
      <c r="C58" s="30" t="s">
        <v>52</v>
      </c>
      <c r="D58" s="45">
        <v>350</v>
      </c>
      <c r="E58" s="31">
        <v>186</v>
      </c>
      <c r="F58" s="32">
        <f t="shared" si="0"/>
        <v>65100</v>
      </c>
      <c r="G58" s="31">
        <v>246</v>
      </c>
      <c r="H58" s="32">
        <f t="shared" si="1"/>
        <v>86100</v>
      </c>
      <c r="I58" s="31">
        <v>198</v>
      </c>
      <c r="J58" s="32">
        <f t="shared" si="2"/>
        <v>69300</v>
      </c>
      <c r="K58" s="31">
        <v>238</v>
      </c>
      <c r="L58" s="32">
        <f t="shared" si="3"/>
        <v>83300</v>
      </c>
      <c r="M58" s="31">
        <v>317</v>
      </c>
      <c r="N58" s="32">
        <f t="shared" si="4"/>
        <v>110950</v>
      </c>
      <c r="O58" s="31">
        <v>193</v>
      </c>
      <c r="P58" s="32">
        <f t="shared" si="5"/>
        <v>67550</v>
      </c>
      <c r="Q58" s="31">
        <v>417</v>
      </c>
      <c r="R58" s="32">
        <f t="shared" si="6"/>
        <v>145950</v>
      </c>
      <c r="S58" s="31">
        <v>277</v>
      </c>
      <c r="T58" s="32">
        <f t="shared" si="7"/>
        <v>96950</v>
      </c>
      <c r="U58" s="31">
        <v>218</v>
      </c>
      <c r="V58" s="32">
        <f t="shared" si="8"/>
        <v>76300</v>
      </c>
      <c r="W58" s="31">
        <v>152</v>
      </c>
      <c r="X58" s="32">
        <f t="shared" si="9"/>
        <v>53200</v>
      </c>
      <c r="Y58" s="31">
        <v>158</v>
      </c>
      <c r="Z58" s="32">
        <f t="shared" si="10"/>
        <v>55300</v>
      </c>
      <c r="AA58" s="31">
        <v>79</v>
      </c>
      <c r="AB58" s="32">
        <f t="shared" si="11"/>
        <v>27650</v>
      </c>
      <c r="AC58" s="31">
        <v>79</v>
      </c>
      <c r="AD58" s="32">
        <f t="shared" si="12"/>
        <v>27650</v>
      </c>
      <c r="AE58" s="31">
        <v>79</v>
      </c>
      <c r="AF58" s="32">
        <f t="shared" si="13"/>
        <v>27650</v>
      </c>
      <c r="AG58" s="28">
        <f t="shared" si="14"/>
        <v>2837</v>
      </c>
      <c r="AH58" s="17">
        <f t="shared" si="15"/>
        <v>992950</v>
      </c>
    </row>
    <row r="59" spans="1:34" s="9" customFormat="1" ht="25.5" customHeight="1" x14ac:dyDescent="0.25">
      <c r="A59" s="15">
        <v>52</v>
      </c>
      <c r="B59" s="24" t="s">
        <v>82</v>
      </c>
      <c r="C59" s="30" t="s">
        <v>52</v>
      </c>
      <c r="D59" s="45">
        <v>525</v>
      </c>
      <c r="E59" s="31">
        <v>248</v>
      </c>
      <c r="F59" s="32">
        <f t="shared" si="0"/>
        <v>130200</v>
      </c>
      <c r="G59" s="31">
        <v>327</v>
      </c>
      <c r="H59" s="32">
        <f t="shared" si="1"/>
        <v>171675</v>
      </c>
      <c r="I59" s="31">
        <v>264</v>
      </c>
      <c r="J59" s="32">
        <f t="shared" si="2"/>
        <v>138600</v>
      </c>
      <c r="K59" s="31">
        <v>317</v>
      </c>
      <c r="L59" s="32">
        <f t="shared" si="3"/>
        <v>166425</v>
      </c>
      <c r="M59" s="31">
        <v>422</v>
      </c>
      <c r="N59" s="32">
        <f t="shared" si="4"/>
        <v>221550</v>
      </c>
      <c r="O59" s="31">
        <v>257</v>
      </c>
      <c r="P59" s="32">
        <f t="shared" si="5"/>
        <v>134925</v>
      </c>
      <c r="Q59" s="31">
        <v>556</v>
      </c>
      <c r="R59" s="32">
        <f t="shared" si="6"/>
        <v>291900</v>
      </c>
      <c r="S59" s="31">
        <v>370</v>
      </c>
      <c r="T59" s="32">
        <f t="shared" si="7"/>
        <v>194250</v>
      </c>
      <c r="U59" s="31">
        <v>290</v>
      </c>
      <c r="V59" s="32">
        <f t="shared" si="8"/>
        <v>152250</v>
      </c>
      <c r="W59" s="31">
        <v>202</v>
      </c>
      <c r="X59" s="32">
        <f t="shared" si="9"/>
        <v>106050</v>
      </c>
      <c r="Y59" s="31">
        <v>211</v>
      </c>
      <c r="Z59" s="32">
        <f t="shared" si="10"/>
        <v>110775</v>
      </c>
      <c r="AA59" s="31">
        <v>106</v>
      </c>
      <c r="AB59" s="32">
        <f t="shared" si="11"/>
        <v>55650</v>
      </c>
      <c r="AC59" s="31">
        <v>106</v>
      </c>
      <c r="AD59" s="32">
        <f t="shared" si="12"/>
        <v>55650</v>
      </c>
      <c r="AE59" s="31">
        <v>106</v>
      </c>
      <c r="AF59" s="32">
        <f t="shared" si="13"/>
        <v>55650</v>
      </c>
      <c r="AG59" s="28">
        <f t="shared" si="14"/>
        <v>3782</v>
      </c>
      <c r="AH59" s="17">
        <f t="shared" si="15"/>
        <v>1985550</v>
      </c>
    </row>
    <row r="60" spans="1:34" s="9" customFormat="1" ht="27" x14ac:dyDescent="0.25">
      <c r="A60" s="15">
        <v>53</v>
      </c>
      <c r="B60" s="24" t="s">
        <v>83</v>
      </c>
      <c r="C60" s="30" t="s">
        <v>52</v>
      </c>
      <c r="D60" s="45">
        <v>250</v>
      </c>
      <c r="E60" s="31">
        <v>124</v>
      </c>
      <c r="F60" s="32">
        <f t="shared" si="0"/>
        <v>31000</v>
      </c>
      <c r="G60" s="31">
        <v>164</v>
      </c>
      <c r="H60" s="32">
        <f t="shared" si="1"/>
        <v>41000</v>
      </c>
      <c r="I60" s="31">
        <v>132</v>
      </c>
      <c r="J60" s="32">
        <f t="shared" si="2"/>
        <v>33000</v>
      </c>
      <c r="K60" s="31">
        <v>158</v>
      </c>
      <c r="L60" s="32">
        <f t="shared" si="3"/>
        <v>39500</v>
      </c>
      <c r="M60" s="31">
        <v>211</v>
      </c>
      <c r="N60" s="32">
        <f t="shared" si="4"/>
        <v>52750</v>
      </c>
      <c r="O60" s="31">
        <v>128</v>
      </c>
      <c r="P60" s="32">
        <f t="shared" si="5"/>
        <v>32000</v>
      </c>
      <c r="Q60" s="31">
        <v>278</v>
      </c>
      <c r="R60" s="32">
        <f t="shared" si="6"/>
        <v>69500</v>
      </c>
      <c r="S60" s="31">
        <v>185</v>
      </c>
      <c r="T60" s="32">
        <f t="shared" si="7"/>
        <v>46250</v>
      </c>
      <c r="U60" s="31">
        <v>145</v>
      </c>
      <c r="V60" s="32">
        <f t="shared" si="8"/>
        <v>36250</v>
      </c>
      <c r="W60" s="31">
        <v>101</v>
      </c>
      <c r="X60" s="32">
        <f t="shared" si="9"/>
        <v>25250</v>
      </c>
      <c r="Y60" s="31">
        <v>106</v>
      </c>
      <c r="Z60" s="32">
        <f t="shared" si="10"/>
        <v>26500</v>
      </c>
      <c r="AA60" s="31">
        <v>53</v>
      </c>
      <c r="AB60" s="32">
        <f t="shared" si="11"/>
        <v>13250</v>
      </c>
      <c r="AC60" s="31">
        <v>53</v>
      </c>
      <c r="AD60" s="32">
        <f t="shared" si="12"/>
        <v>13250</v>
      </c>
      <c r="AE60" s="31">
        <v>53</v>
      </c>
      <c r="AF60" s="32">
        <f t="shared" si="13"/>
        <v>13250</v>
      </c>
      <c r="AG60" s="28">
        <f t="shared" si="14"/>
        <v>1891</v>
      </c>
      <c r="AH60" s="17">
        <f t="shared" si="15"/>
        <v>472750</v>
      </c>
    </row>
    <row r="61" spans="1:34" s="9" customFormat="1" ht="27" x14ac:dyDescent="0.25">
      <c r="A61" s="15">
        <v>54</v>
      </c>
      <c r="B61" s="24" t="s">
        <v>84</v>
      </c>
      <c r="C61" s="30" t="s">
        <v>52</v>
      </c>
      <c r="D61" s="45">
        <v>250</v>
      </c>
      <c r="E61" s="31">
        <v>186</v>
      </c>
      <c r="F61" s="32">
        <f t="shared" si="0"/>
        <v>46500</v>
      </c>
      <c r="G61" s="31">
        <v>246</v>
      </c>
      <c r="H61" s="32">
        <f t="shared" si="1"/>
        <v>61500</v>
      </c>
      <c r="I61" s="31">
        <v>198</v>
      </c>
      <c r="J61" s="32">
        <f t="shared" si="2"/>
        <v>49500</v>
      </c>
      <c r="K61" s="31">
        <v>238</v>
      </c>
      <c r="L61" s="32">
        <f t="shared" si="3"/>
        <v>59500</v>
      </c>
      <c r="M61" s="31">
        <v>317</v>
      </c>
      <c r="N61" s="32">
        <f t="shared" si="4"/>
        <v>79250</v>
      </c>
      <c r="O61" s="31">
        <v>193</v>
      </c>
      <c r="P61" s="32">
        <f t="shared" si="5"/>
        <v>48250</v>
      </c>
      <c r="Q61" s="31">
        <v>417</v>
      </c>
      <c r="R61" s="32">
        <f t="shared" si="6"/>
        <v>104250</v>
      </c>
      <c r="S61" s="31">
        <v>277</v>
      </c>
      <c r="T61" s="32">
        <f t="shared" si="7"/>
        <v>69250</v>
      </c>
      <c r="U61" s="31">
        <v>218</v>
      </c>
      <c r="V61" s="32">
        <f t="shared" si="8"/>
        <v>54500</v>
      </c>
      <c r="W61" s="31">
        <v>152</v>
      </c>
      <c r="X61" s="32">
        <f t="shared" si="9"/>
        <v>38000</v>
      </c>
      <c r="Y61" s="31">
        <v>158</v>
      </c>
      <c r="Z61" s="32">
        <f t="shared" si="10"/>
        <v>39500</v>
      </c>
      <c r="AA61" s="31">
        <v>79</v>
      </c>
      <c r="AB61" s="32">
        <f t="shared" si="11"/>
        <v>19750</v>
      </c>
      <c r="AC61" s="31">
        <v>79</v>
      </c>
      <c r="AD61" s="32">
        <f t="shared" si="12"/>
        <v>19750</v>
      </c>
      <c r="AE61" s="31">
        <v>79</v>
      </c>
      <c r="AF61" s="32">
        <f t="shared" si="13"/>
        <v>19750</v>
      </c>
      <c r="AG61" s="28">
        <f t="shared" si="14"/>
        <v>2837</v>
      </c>
      <c r="AH61" s="17">
        <f t="shared" si="15"/>
        <v>709250</v>
      </c>
    </row>
    <row r="62" spans="1:34" s="9" customFormat="1" ht="21" customHeight="1" x14ac:dyDescent="0.25">
      <c r="A62" s="15">
        <v>55</v>
      </c>
      <c r="B62" s="24" t="s">
        <v>24</v>
      </c>
      <c r="C62" s="30" t="s">
        <v>52</v>
      </c>
      <c r="D62" s="45">
        <v>1100</v>
      </c>
      <c r="E62" s="31">
        <v>310</v>
      </c>
      <c r="F62" s="32">
        <f t="shared" si="0"/>
        <v>341000</v>
      </c>
      <c r="G62" s="31">
        <v>409</v>
      </c>
      <c r="H62" s="32">
        <f t="shared" si="1"/>
        <v>449900</v>
      </c>
      <c r="I62" s="31">
        <v>330</v>
      </c>
      <c r="J62" s="32">
        <f t="shared" si="2"/>
        <v>363000</v>
      </c>
      <c r="K62" s="31">
        <v>396</v>
      </c>
      <c r="L62" s="32">
        <f t="shared" si="3"/>
        <v>435600</v>
      </c>
      <c r="M62" s="31">
        <v>528</v>
      </c>
      <c r="N62" s="32">
        <f t="shared" si="4"/>
        <v>580800</v>
      </c>
      <c r="O62" s="31">
        <v>321</v>
      </c>
      <c r="P62" s="32">
        <f t="shared" si="5"/>
        <v>353100</v>
      </c>
      <c r="Q62" s="31">
        <v>695</v>
      </c>
      <c r="R62" s="32">
        <f t="shared" si="6"/>
        <v>764500</v>
      </c>
      <c r="S62" s="31">
        <v>462</v>
      </c>
      <c r="T62" s="32">
        <f t="shared" si="7"/>
        <v>508200</v>
      </c>
      <c r="U62" s="31">
        <v>363</v>
      </c>
      <c r="V62" s="32">
        <f t="shared" si="8"/>
        <v>399300</v>
      </c>
      <c r="W62" s="31">
        <v>253</v>
      </c>
      <c r="X62" s="32">
        <f t="shared" si="9"/>
        <v>278300</v>
      </c>
      <c r="Y62" s="31">
        <v>264</v>
      </c>
      <c r="Z62" s="32">
        <f t="shared" si="10"/>
        <v>290400</v>
      </c>
      <c r="AA62" s="31">
        <v>132</v>
      </c>
      <c r="AB62" s="32">
        <f t="shared" si="11"/>
        <v>145200</v>
      </c>
      <c r="AC62" s="31">
        <v>132</v>
      </c>
      <c r="AD62" s="32">
        <f t="shared" si="12"/>
        <v>145200</v>
      </c>
      <c r="AE62" s="31">
        <v>132</v>
      </c>
      <c r="AF62" s="32">
        <f t="shared" si="13"/>
        <v>145200</v>
      </c>
      <c r="AG62" s="28">
        <f t="shared" si="14"/>
        <v>4727</v>
      </c>
      <c r="AH62" s="17">
        <f t="shared" si="15"/>
        <v>5199700</v>
      </c>
    </row>
    <row r="63" spans="1:34" s="9" customFormat="1" x14ac:dyDescent="0.25">
      <c r="A63" s="15">
        <v>56</v>
      </c>
      <c r="B63" s="24" t="s">
        <v>25</v>
      </c>
      <c r="C63" s="30" t="s">
        <v>52</v>
      </c>
      <c r="D63" s="45">
        <v>560</v>
      </c>
      <c r="E63" s="31">
        <v>226</v>
      </c>
      <c r="F63" s="32">
        <f t="shared" si="0"/>
        <v>126560</v>
      </c>
      <c r="G63" s="31">
        <v>298</v>
      </c>
      <c r="H63" s="32">
        <f t="shared" si="1"/>
        <v>166880</v>
      </c>
      <c r="I63" s="31">
        <v>240</v>
      </c>
      <c r="J63" s="32">
        <f t="shared" si="2"/>
        <v>134400</v>
      </c>
      <c r="K63" s="31">
        <v>288</v>
      </c>
      <c r="L63" s="32">
        <f t="shared" si="3"/>
        <v>161280</v>
      </c>
      <c r="M63" s="31">
        <v>384</v>
      </c>
      <c r="N63" s="32">
        <f t="shared" si="4"/>
        <v>215040</v>
      </c>
      <c r="O63" s="31">
        <v>234</v>
      </c>
      <c r="P63" s="32">
        <f t="shared" si="5"/>
        <v>131040</v>
      </c>
      <c r="Q63" s="31">
        <v>506</v>
      </c>
      <c r="R63" s="32">
        <f t="shared" si="6"/>
        <v>283360</v>
      </c>
      <c r="S63" s="31">
        <v>336</v>
      </c>
      <c r="T63" s="32">
        <f t="shared" si="7"/>
        <v>188160</v>
      </c>
      <c r="U63" s="31">
        <v>264</v>
      </c>
      <c r="V63" s="32">
        <f t="shared" si="8"/>
        <v>147840</v>
      </c>
      <c r="W63" s="31">
        <v>184</v>
      </c>
      <c r="X63" s="32">
        <f t="shared" si="9"/>
        <v>103040</v>
      </c>
      <c r="Y63" s="31">
        <v>192</v>
      </c>
      <c r="Z63" s="32">
        <f t="shared" si="10"/>
        <v>107520</v>
      </c>
      <c r="AA63" s="31">
        <v>96</v>
      </c>
      <c r="AB63" s="32">
        <f t="shared" si="11"/>
        <v>53760</v>
      </c>
      <c r="AC63" s="31">
        <v>96</v>
      </c>
      <c r="AD63" s="32">
        <f t="shared" si="12"/>
        <v>53760</v>
      </c>
      <c r="AE63" s="31">
        <v>96</v>
      </c>
      <c r="AF63" s="32">
        <f t="shared" si="13"/>
        <v>53760</v>
      </c>
      <c r="AG63" s="28">
        <f t="shared" si="14"/>
        <v>3440</v>
      </c>
      <c r="AH63" s="17">
        <f t="shared" si="15"/>
        <v>1926400</v>
      </c>
    </row>
    <row r="64" spans="1:34" s="9" customFormat="1" ht="27" x14ac:dyDescent="0.25">
      <c r="A64" s="15">
        <v>57</v>
      </c>
      <c r="B64" s="39" t="s">
        <v>48</v>
      </c>
      <c r="C64" s="30" t="s">
        <v>52</v>
      </c>
      <c r="D64" s="45">
        <v>550</v>
      </c>
      <c r="E64" s="31">
        <v>102</v>
      </c>
      <c r="F64" s="32">
        <f t="shared" si="0"/>
        <v>56100</v>
      </c>
      <c r="G64" s="31">
        <v>134</v>
      </c>
      <c r="H64" s="32">
        <f t="shared" si="1"/>
        <v>73700</v>
      </c>
      <c r="I64" s="31">
        <v>108</v>
      </c>
      <c r="J64" s="32">
        <f t="shared" si="2"/>
        <v>59400</v>
      </c>
      <c r="K64" s="31">
        <v>130</v>
      </c>
      <c r="L64" s="32">
        <f t="shared" si="3"/>
        <v>71500</v>
      </c>
      <c r="M64" s="31">
        <v>173</v>
      </c>
      <c r="N64" s="32">
        <f t="shared" si="4"/>
        <v>95150</v>
      </c>
      <c r="O64" s="31">
        <v>105</v>
      </c>
      <c r="P64" s="32">
        <f t="shared" si="5"/>
        <v>57750</v>
      </c>
      <c r="Q64" s="31">
        <v>228</v>
      </c>
      <c r="R64" s="32">
        <f t="shared" si="6"/>
        <v>125400</v>
      </c>
      <c r="S64" s="31">
        <v>151</v>
      </c>
      <c r="T64" s="32">
        <f t="shared" si="7"/>
        <v>83050</v>
      </c>
      <c r="U64" s="31">
        <v>119</v>
      </c>
      <c r="V64" s="32">
        <f t="shared" si="8"/>
        <v>65450</v>
      </c>
      <c r="W64" s="31">
        <v>83</v>
      </c>
      <c r="X64" s="32">
        <f t="shared" si="9"/>
        <v>45650</v>
      </c>
      <c r="Y64" s="31">
        <v>86</v>
      </c>
      <c r="Z64" s="32">
        <f t="shared" si="10"/>
        <v>47300</v>
      </c>
      <c r="AA64" s="31">
        <v>43</v>
      </c>
      <c r="AB64" s="32">
        <f t="shared" si="11"/>
        <v>23650</v>
      </c>
      <c r="AC64" s="31">
        <v>43</v>
      </c>
      <c r="AD64" s="32">
        <f t="shared" si="12"/>
        <v>23650</v>
      </c>
      <c r="AE64" s="31">
        <v>43</v>
      </c>
      <c r="AF64" s="32">
        <f t="shared" si="13"/>
        <v>23650</v>
      </c>
      <c r="AG64" s="28">
        <f t="shared" si="14"/>
        <v>1548</v>
      </c>
      <c r="AH64" s="17">
        <f t="shared" si="15"/>
        <v>851400</v>
      </c>
    </row>
    <row r="65" spans="1:34" s="9" customFormat="1" x14ac:dyDescent="0.25">
      <c r="A65" s="15">
        <v>58</v>
      </c>
      <c r="B65" s="24" t="s">
        <v>49</v>
      </c>
      <c r="C65" s="30" t="s">
        <v>52</v>
      </c>
      <c r="D65" s="45">
        <v>590</v>
      </c>
      <c r="E65" s="31">
        <v>90</v>
      </c>
      <c r="F65" s="32">
        <f t="shared" si="0"/>
        <v>53100</v>
      </c>
      <c r="G65" s="31">
        <v>119</v>
      </c>
      <c r="H65" s="32">
        <f t="shared" si="1"/>
        <v>70210</v>
      </c>
      <c r="I65" s="31">
        <v>96</v>
      </c>
      <c r="J65" s="32">
        <f t="shared" si="2"/>
        <v>56640</v>
      </c>
      <c r="K65" s="31">
        <v>115</v>
      </c>
      <c r="L65" s="32">
        <f t="shared" si="3"/>
        <v>67850</v>
      </c>
      <c r="M65" s="31">
        <v>154</v>
      </c>
      <c r="N65" s="32">
        <f t="shared" si="4"/>
        <v>90860</v>
      </c>
      <c r="O65" s="31">
        <v>93</v>
      </c>
      <c r="P65" s="32">
        <f t="shared" si="5"/>
        <v>54870</v>
      </c>
      <c r="Q65" s="31">
        <v>202</v>
      </c>
      <c r="R65" s="32">
        <f t="shared" si="6"/>
        <v>119180</v>
      </c>
      <c r="S65" s="31">
        <v>134</v>
      </c>
      <c r="T65" s="32">
        <f t="shared" si="7"/>
        <v>79060</v>
      </c>
      <c r="U65" s="31">
        <v>106</v>
      </c>
      <c r="V65" s="32">
        <f t="shared" si="8"/>
        <v>62540</v>
      </c>
      <c r="W65" s="31">
        <v>74</v>
      </c>
      <c r="X65" s="32">
        <f t="shared" si="9"/>
        <v>43660</v>
      </c>
      <c r="Y65" s="31">
        <v>77</v>
      </c>
      <c r="Z65" s="32">
        <f t="shared" si="10"/>
        <v>45430</v>
      </c>
      <c r="AA65" s="31">
        <v>38</v>
      </c>
      <c r="AB65" s="32">
        <f t="shared" si="11"/>
        <v>22420</v>
      </c>
      <c r="AC65" s="31">
        <v>38</v>
      </c>
      <c r="AD65" s="32">
        <f t="shared" si="12"/>
        <v>22420</v>
      </c>
      <c r="AE65" s="31">
        <v>38</v>
      </c>
      <c r="AF65" s="32">
        <f t="shared" si="13"/>
        <v>22420</v>
      </c>
      <c r="AG65" s="28">
        <f t="shared" si="14"/>
        <v>1374</v>
      </c>
      <c r="AH65" s="17">
        <f t="shared" si="15"/>
        <v>810660</v>
      </c>
    </row>
    <row r="66" spans="1:34" s="9" customFormat="1" x14ac:dyDescent="0.25">
      <c r="A66" s="15">
        <v>59</v>
      </c>
      <c r="B66" s="24" t="s">
        <v>50</v>
      </c>
      <c r="C66" s="30" t="s">
        <v>52</v>
      </c>
      <c r="D66" s="45">
        <v>550</v>
      </c>
      <c r="E66" s="31">
        <v>90</v>
      </c>
      <c r="F66" s="32">
        <f t="shared" si="0"/>
        <v>49500</v>
      </c>
      <c r="G66" s="31">
        <v>119</v>
      </c>
      <c r="H66" s="32">
        <f t="shared" si="1"/>
        <v>65450</v>
      </c>
      <c r="I66" s="31">
        <v>96</v>
      </c>
      <c r="J66" s="32">
        <f t="shared" si="2"/>
        <v>52800</v>
      </c>
      <c r="K66" s="31">
        <v>115</v>
      </c>
      <c r="L66" s="32">
        <f t="shared" si="3"/>
        <v>63250</v>
      </c>
      <c r="M66" s="31">
        <v>154</v>
      </c>
      <c r="N66" s="32">
        <f t="shared" si="4"/>
        <v>84700</v>
      </c>
      <c r="O66" s="31">
        <v>93</v>
      </c>
      <c r="P66" s="32">
        <f t="shared" si="5"/>
        <v>51150</v>
      </c>
      <c r="Q66" s="31">
        <v>202</v>
      </c>
      <c r="R66" s="32">
        <f t="shared" si="6"/>
        <v>111100</v>
      </c>
      <c r="S66" s="31">
        <v>134</v>
      </c>
      <c r="T66" s="32">
        <f t="shared" si="7"/>
        <v>73700</v>
      </c>
      <c r="U66" s="31">
        <v>106</v>
      </c>
      <c r="V66" s="32">
        <f t="shared" si="8"/>
        <v>58300</v>
      </c>
      <c r="W66" s="31">
        <v>74</v>
      </c>
      <c r="X66" s="32">
        <f t="shared" si="9"/>
        <v>40700</v>
      </c>
      <c r="Y66" s="31">
        <v>77</v>
      </c>
      <c r="Z66" s="32">
        <f t="shared" si="10"/>
        <v>42350</v>
      </c>
      <c r="AA66" s="31">
        <v>38</v>
      </c>
      <c r="AB66" s="32">
        <f t="shared" si="11"/>
        <v>20900</v>
      </c>
      <c r="AC66" s="31">
        <v>38</v>
      </c>
      <c r="AD66" s="32">
        <f t="shared" si="12"/>
        <v>20900</v>
      </c>
      <c r="AE66" s="31">
        <v>38</v>
      </c>
      <c r="AF66" s="32">
        <f t="shared" si="13"/>
        <v>20900</v>
      </c>
      <c r="AG66" s="28">
        <f t="shared" si="14"/>
        <v>1374</v>
      </c>
      <c r="AH66" s="17">
        <f t="shared" si="15"/>
        <v>755700</v>
      </c>
    </row>
    <row r="67" spans="1:34" s="9" customFormat="1" x14ac:dyDescent="0.25">
      <c r="A67" s="15">
        <v>60</v>
      </c>
      <c r="B67" s="24" t="s">
        <v>85</v>
      </c>
      <c r="C67" s="25" t="s">
        <v>52</v>
      </c>
      <c r="D67" s="45">
        <v>300</v>
      </c>
      <c r="E67" s="31">
        <v>180</v>
      </c>
      <c r="F67" s="32">
        <f t="shared" si="0"/>
        <v>54000</v>
      </c>
      <c r="G67" s="31">
        <v>238</v>
      </c>
      <c r="H67" s="32">
        <f t="shared" si="1"/>
        <v>71400</v>
      </c>
      <c r="I67" s="31">
        <v>192</v>
      </c>
      <c r="J67" s="32">
        <f t="shared" si="2"/>
        <v>57600</v>
      </c>
      <c r="K67" s="31">
        <v>230</v>
      </c>
      <c r="L67" s="32">
        <f t="shared" si="3"/>
        <v>69000</v>
      </c>
      <c r="M67" s="31">
        <v>307</v>
      </c>
      <c r="N67" s="32">
        <f t="shared" si="4"/>
        <v>92100</v>
      </c>
      <c r="O67" s="31">
        <v>187</v>
      </c>
      <c r="P67" s="32">
        <f t="shared" si="5"/>
        <v>56100</v>
      </c>
      <c r="Q67" s="31">
        <v>404</v>
      </c>
      <c r="R67" s="32">
        <f t="shared" si="6"/>
        <v>121200</v>
      </c>
      <c r="S67" s="31">
        <v>269</v>
      </c>
      <c r="T67" s="32">
        <f t="shared" si="7"/>
        <v>80700</v>
      </c>
      <c r="U67" s="31">
        <v>211</v>
      </c>
      <c r="V67" s="32">
        <f t="shared" si="8"/>
        <v>63300</v>
      </c>
      <c r="W67" s="31">
        <v>147</v>
      </c>
      <c r="X67" s="32">
        <f t="shared" si="9"/>
        <v>44100</v>
      </c>
      <c r="Y67" s="31">
        <v>154</v>
      </c>
      <c r="Z67" s="32">
        <f t="shared" si="10"/>
        <v>46200</v>
      </c>
      <c r="AA67" s="31">
        <v>77</v>
      </c>
      <c r="AB67" s="32">
        <f t="shared" si="11"/>
        <v>23100</v>
      </c>
      <c r="AC67" s="31">
        <v>77</v>
      </c>
      <c r="AD67" s="32">
        <f t="shared" si="12"/>
        <v>23100</v>
      </c>
      <c r="AE67" s="31">
        <v>77</v>
      </c>
      <c r="AF67" s="32">
        <f t="shared" si="13"/>
        <v>23100</v>
      </c>
      <c r="AG67" s="28">
        <f t="shared" si="14"/>
        <v>2750</v>
      </c>
      <c r="AH67" s="17">
        <f t="shared" si="15"/>
        <v>825000</v>
      </c>
    </row>
    <row r="68" spans="1:34" s="9" customFormat="1" x14ac:dyDescent="0.25">
      <c r="A68" s="15">
        <v>61</v>
      </c>
      <c r="B68" s="24" t="s">
        <v>86</v>
      </c>
      <c r="C68" s="25" t="s">
        <v>52</v>
      </c>
      <c r="D68" s="45">
        <v>500</v>
      </c>
      <c r="E68" s="31">
        <v>135</v>
      </c>
      <c r="F68" s="32">
        <f t="shared" si="0"/>
        <v>67500</v>
      </c>
      <c r="G68" s="31">
        <v>179</v>
      </c>
      <c r="H68" s="32">
        <f t="shared" si="1"/>
        <v>89500</v>
      </c>
      <c r="I68" s="31">
        <v>144</v>
      </c>
      <c r="J68" s="32">
        <f t="shared" si="2"/>
        <v>72000</v>
      </c>
      <c r="K68" s="31">
        <v>173</v>
      </c>
      <c r="L68" s="32">
        <f t="shared" si="3"/>
        <v>86500</v>
      </c>
      <c r="M68" s="31">
        <v>230</v>
      </c>
      <c r="N68" s="32">
        <f t="shared" si="4"/>
        <v>115000</v>
      </c>
      <c r="O68" s="31">
        <v>140</v>
      </c>
      <c r="P68" s="32">
        <f t="shared" si="5"/>
        <v>70000</v>
      </c>
      <c r="Q68" s="31">
        <v>303</v>
      </c>
      <c r="R68" s="32">
        <f t="shared" si="6"/>
        <v>151500</v>
      </c>
      <c r="S68" s="31">
        <v>202</v>
      </c>
      <c r="T68" s="32">
        <f t="shared" si="7"/>
        <v>101000</v>
      </c>
      <c r="U68" s="31">
        <v>158</v>
      </c>
      <c r="V68" s="32">
        <f t="shared" si="8"/>
        <v>79000</v>
      </c>
      <c r="W68" s="31">
        <v>110</v>
      </c>
      <c r="X68" s="32">
        <f t="shared" si="9"/>
        <v>55000</v>
      </c>
      <c r="Y68" s="31">
        <v>115</v>
      </c>
      <c r="Z68" s="32">
        <f t="shared" si="10"/>
        <v>57500</v>
      </c>
      <c r="AA68" s="31">
        <v>58</v>
      </c>
      <c r="AB68" s="32">
        <f t="shared" si="11"/>
        <v>29000</v>
      </c>
      <c r="AC68" s="31">
        <v>58</v>
      </c>
      <c r="AD68" s="32">
        <f t="shared" si="12"/>
        <v>29000</v>
      </c>
      <c r="AE68" s="31">
        <v>58</v>
      </c>
      <c r="AF68" s="32">
        <f t="shared" si="13"/>
        <v>29000</v>
      </c>
      <c r="AG68" s="28">
        <f t="shared" si="14"/>
        <v>2063</v>
      </c>
      <c r="AH68" s="17">
        <f t="shared" si="15"/>
        <v>1031500</v>
      </c>
    </row>
    <row r="69" spans="1:34" s="9" customFormat="1" x14ac:dyDescent="0.25">
      <c r="A69" s="15">
        <v>62</v>
      </c>
      <c r="B69" s="24" t="s">
        <v>87</v>
      </c>
      <c r="C69" s="25" t="s">
        <v>52</v>
      </c>
      <c r="D69" s="45">
        <v>300</v>
      </c>
      <c r="E69" s="31">
        <v>237</v>
      </c>
      <c r="F69" s="32">
        <f t="shared" si="0"/>
        <v>71100</v>
      </c>
      <c r="G69" s="31">
        <v>312</v>
      </c>
      <c r="H69" s="32">
        <f t="shared" si="1"/>
        <v>93600</v>
      </c>
      <c r="I69" s="31">
        <v>252</v>
      </c>
      <c r="J69" s="32">
        <f t="shared" si="2"/>
        <v>75600</v>
      </c>
      <c r="K69" s="31">
        <v>302</v>
      </c>
      <c r="L69" s="32">
        <f t="shared" si="3"/>
        <v>90600</v>
      </c>
      <c r="M69" s="31">
        <v>403</v>
      </c>
      <c r="N69" s="32">
        <f t="shared" si="4"/>
        <v>120900</v>
      </c>
      <c r="O69" s="31">
        <v>245</v>
      </c>
      <c r="P69" s="32">
        <f t="shared" si="5"/>
        <v>73500</v>
      </c>
      <c r="Q69" s="31">
        <v>531</v>
      </c>
      <c r="R69" s="32">
        <f t="shared" si="6"/>
        <v>159300</v>
      </c>
      <c r="S69" s="31">
        <v>353</v>
      </c>
      <c r="T69" s="32">
        <f t="shared" si="7"/>
        <v>105900</v>
      </c>
      <c r="U69" s="31">
        <v>277</v>
      </c>
      <c r="V69" s="32">
        <f t="shared" si="8"/>
        <v>83100</v>
      </c>
      <c r="W69" s="31">
        <v>193</v>
      </c>
      <c r="X69" s="32">
        <f t="shared" si="9"/>
        <v>57900</v>
      </c>
      <c r="Y69" s="31">
        <v>202</v>
      </c>
      <c r="Z69" s="32">
        <f t="shared" si="10"/>
        <v>60600</v>
      </c>
      <c r="AA69" s="31">
        <v>101</v>
      </c>
      <c r="AB69" s="32">
        <f t="shared" si="11"/>
        <v>30300</v>
      </c>
      <c r="AC69" s="31">
        <v>101</v>
      </c>
      <c r="AD69" s="32">
        <f t="shared" si="12"/>
        <v>30300</v>
      </c>
      <c r="AE69" s="31">
        <v>101</v>
      </c>
      <c r="AF69" s="32">
        <f t="shared" si="13"/>
        <v>30300</v>
      </c>
      <c r="AG69" s="28">
        <f t="shared" si="14"/>
        <v>3610</v>
      </c>
      <c r="AH69" s="17">
        <f t="shared" si="15"/>
        <v>1083000</v>
      </c>
    </row>
    <row r="70" spans="1:34" x14ac:dyDescent="0.25">
      <c r="A70" s="13"/>
      <c r="B70" s="40"/>
      <c r="C70" s="40"/>
      <c r="D70" s="40"/>
      <c r="E70" s="41"/>
      <c r="F70" s="40"/>
      <c r="G70" s="40"/>
      <c r="H70" s="40"/>
      <c r="I70" s="40"/>
      <c r="J70" s="40"/>
      <c r="K70" s="41"/>
      <c r="L70" s="40"/>
      <c r="M70" s="41"/>
      <c r="N70" s="40"/>
      <c r="O70" s="41"/>
      <c r="P70" s="40"/>
      <c r="Q70" s="41"/>
      <c r="R70" s="40"/>
      <c r="S70" s="41"/>
      <c r="T70" s="40"/>
      <c r="U70" s="40"/>
      <c r="V70" s="40"/>
      <c r="W70" s="41"/>
      <c r="X70" s="40"/>
      <c r="Y70" s="41"/>
      <c r="Z70" s="40"/>
      <c r="AA70" s="40"/>
      <c r="AB70" s="40"/>
      <c r="AC70" s="40"/>
      <c r="AD70" s="40"/>
      <c r="AE70" s="40"/>
      <c r="AF70" s="40"/>
      <c r="AG70" s="40"/>
      <c r="AH70" s="13">
        <f>SUM(AH8:AH69)</f>
        <v>217546195</v>
      </c>
    </row>
  </sheetData>
  <mergeCells count="21">
    <mergeCell ref="A5:A7"/>
    <mergeCell ref="B5:B7"/>
    <mergeCell ref="B4:AG4"/>
    <mergeCell ref="B1:S1"/>
    <mergeCell ref="C5:C7"/>
    <mergeCell ref="D5:Y5"/>
    <mergeCell ref="D6:D7"/>
    <mergeCell ref="E6:F6"/>
    <mergeCell ref="G6:H6"/>
    <mergeCell ref="I6:J6"/>
    <mergeCell ref="K6:L6"/>
    <mergeCell ref="M6:N6"/>
    <mergeCell ref="O6:P6"/>
    <mergeCell ref="Q6:R6"/>
    <mergeCell ref="S6:T6"/>
    <mergeCell ref="AE6:AF6"/>
    <mergeCell ref="Y6:Z6"/>
    <mergeCell ref="U6:V6"/>
    <mergeCell ref="AA6:AB6"/>
    <mergeCell ref="AC6:AD6"/>
    <mergeCell ref="W6:X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LEVON</dc:creator>
  <cp:lastModifiedBy>User</cp:lastModifiedBy>
  <cp:lastPrinted>2024-10-30T11:33:52Z</cp:lastPrinted>
  <dcterms:created xsi:type="dcterms:W3CDTF">2022-02-11T10:33:46Z</dcterms:created>
  <dcterms:modified xsi:type="dcterms:W3CDTF">2025-11-12T06:47:23Z</dcterms:modified>
</cp:coreProperties>
</file>